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ZGW-ROZ\2026\1- D\JL\V.ROZ.270.2.42.2026\3. SWZ + załączniki\"/>
    </mc:Choice>
  </mc:AlternateContent>
  <xr:revisionPtr revIDLastSave="0" documentId="13_ncr:1_{78159146-8E94-4406-86D3-7E7022F989A5}" xr6:coauthVersionLast="47" xr6:coauthVersionMax="47" xr10:uidLastSave="{00000000-0000-0000-0000-000000000000}"/>
  <bookViews>
    <workbookView xWindow="-120" yWindow="-120" windowWidth="29040" windowHeight="15840" xr2:uid="{E37795FD-DB23-4EBF-A2A9-1C75A5A9CD66}"/>
  </bookViews>
  <sheets>
    <sheet name="1. RZGW Wrocław" sheetId="1" r:id="rId1"/>
    <sheet name="2. ZZ Wrocław" sheetId="11" r:id="rId2"/>
    <sheet name="3. ZZ Leszno" sheetId="12" r:id="rId3"/>
    <sheet name="4. ZZ Lwówek Śląski " sheetId="13" r:id="rId4"/>
    <sheet name="5. ZZ Nysa" sheetId="14" r:id="rId5"/>
    <sheet name="6. ZZ Zielona Góra" sheetId="15" r:id="rId6"/>
    <sheet name="7. RZGW Wrocław-krzesła obroto" sheetId="18" r:id="rId7"/>
    <sheet name="8. ZZ Legnica-meble na wymiar " sheetId="1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9" l="1"/>
  <c r="F11" i="19"/>
  <c r="F10" i="19"/>
  <c r="G5" i="19"/>
  <c r="G6" i="19"/>
  <c r="G7" i="19"/>
  <c r="F13" i="18"/>
  <c r="F12" i="18"/>
  <c r="F11" i="18"/>
  <c r="G6" i="18"/>
  <c r="G7" i="18"/>
  <c r="G8" i="18"/>
  <c r="G5" i="18"/>
  <c r="G6" i="15"/>
  <c r="G5" i="15"/>
  <c r="F13" i="14"/>
  <c r="F12" i="14"/>
  <c r="F11" i="14"/>
  <c r="G6" i="14"/>
  <c r="G7" i="14"/>
  <c r="G8" i="14"/>
  <c r="G5" i="14"/>
  <c r="F13" i="13"/>
  <c r="F12" i="13"/>
  <c r="F11" i="13"/>
  <c r="G6" i="13"/>
  <c r="G7" i="13"/>
  <c r="G8" i="13"/>
  <c r="G5" i="13"/>
  <c r="G5" i="12"/>
  <c r="F7" i="12" s="1"/>
  <c r="F19" i="11"/>
  <c r="F18" i="11"/>
  <c r="F17" i="11"/>
  <c r="G6" i="11"/>
  <c r="G7" i="11"/>
  <c r="G8" i="11"/>
  <c r="G9" i="11"/>
  <c r="G10" i="11"/>
  <c r="G11" i="11"/>
  <c r="G12" i="11"/>
  <c r="G13" i="11"/>
  <c r="G14" i="11"/>
  <c r="G5" i="1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5" i="1"/>
  <c r="F9" i="15" l="1"/>
  <c r="F11" i="15" s="1"/>
  <c r="F10" i="15"/>
  <c r="F8" i="12"/>
  <c r="F9" i="12"/>
  <c r="F24" i="1"/>
  <c r="F25" i="1" s="1"/>
  <c r="F26" i="1" l="1"/>
</calcChain>
</file>

<file path=xl/sharedStrings.xml><?xml version="1.0" encoding="utf-8"?>
<sst xmlns="http://schemas.openxmlformats.org/spreadsheetml/2006/main" count="292" uniqueCount="123">
  <si>
    <t>Lp.</t>
  </si>
  <si>
    <t xml:space="preserve">Jednostka </t>
  </si>
  <si>
    <t>Ilość</t>
  </si>
  <si>
    <t xml:space="preserve">Stawka VAT*
[%] 
</t>
  </si>
  <si>
    <t>1.</t>
  </si>
  <si>
    <t>3.</t>
  </si>
  <si>
    <t>4.</t>
  </si>
  <si>
    <t>5.</t>
  </si>
  <si>
    <t>szt.</t>
  </si>
  <si>
    <t xml:space="preserve">RAZEM </t>
  </si>
  <si>
    <t>Wartość netto</t>
  </si>
  <si>
    <t xml:space="preserve">Wartość VAT </t>
  </si>
  <si>
    <t>Wartość brutto</t>
  </si>
  <si>
    <t xml:space="preserve">Wartość netto 
[PLN] 
</t>
  </si>
  <si>
    <t>Cena jednostkowa netto [PLN]</t>
  </si>
  <si>
    <t>Formularz asortymentowo-cenowy</t>
  </si>
  <si>
    <t xml:space="preserve">Fotel biurowy obrotowy </t>
  </si>
  <si>
    <t xml:space="preserve">2. </t>
  </si>
  <si>
    <t>Fotel biurowy dyrektorski</t>
  </si>
  <si>
    <t>Szafa ubraniowa</t>
  </si>
  <si>
    <t>Szafa biurowa</t>
  </si>
  <si>
    <t>6.</t>
  </si>
  <si>
    <t xml:space="preserve">Nadstawka na szafę biurową </t>
  </si>
  <si>
    <t>7.</t>
  </si>
  <si>
    <t>Biurko duże</t>
  </si>
  <si>
    <t>8.</t>
  </si>
  <si>
    <t>Biurko małe</t>
  </si>
  <si>
    <t>9.</t>
  </si>
  <si>
    <t>Biurko narożne prawe</t>
  </si>
  <si>
    <t>10.</t>
  </si>
  <si>
    <t>Biurko narożne lewe</t>
  </si>
  <si>
    <t>11.</t>
  </si>
  <si>
    <t>Kontener jezdny</t>
  </si>
  <si>
    <t>12.</t>
  </si>
  <si>
    <t>Stolik</t>
  </si>
  <si>
    <t>13.</t>
  </si>
  <si>
    <t>Krzesło konferencyjne typu ISO</t>
  </si>
  <si>
    <t>14.</t>
  </si>
  <si>
    <t>Krzesło z ekoskóry</t>
  </si>
  <si>
    <t>15.</t>
  </si>
  <si>
    <t>16.</t>
  </si>
  <si>
    <t>Stół</t>
  </si>
  <si>
    <t>17.</t>
  </si>
  <si>
    <t>Fotel</t>
  </si>
  <si>
    <t>Przegroda biurkowa</t>
  </si>
  <si>
    <t>Drabinka 3-stopniowa</t>
  </si>
  <si>
    <t>Nazwa asortymentu</t>
  </si>
  <si>
    <t xml:space="preserve">Szczegółowy opis przedmiotu zamówienia </t>
  </si>
  <si>
    <t>Szafka BHP</t>
  </si>
  <si>
    <t>Biurko</t>
  </si>
  <si>
    <t xml:space="preserve">Kontener z szufladami </t>
  </si>
  <si>
    <t>Nadstawka do szafy</t>
  </si>
  <si>
    <t xml:space="preserve">Szafa - regał </t>
  </si>
  <si>
    <t>Dostawa mebli biurowych: Część 3: Zarząd Zlewni w Lesznie ul. Chociszewskiego 12, 64-100 Leszno</t>
  </si>
  <si>
    <t>Dostawa mebli biurowych: Część 4:  Zarząd Zlewni w Lwówku Śląskim ul. Jaśkiewicza 24, 59-600 Lwówek Śląski</t>
  </si>
  <si>
    <t>Szafki nocne</t>
  </si>
  <si>
    <t>Kontener</t>
  </si>
  <si>
    <t xml:space="preserve">Fotel gabinetowy </t>
  </si>
  <si>
    <t>Szafa ubraniowa dwudrzwiowa</t>
  </si>
  <si>
    <t>Kontenerek</t>
  </si>
  <si>
    <t>Dostawa mebli biurowych: Część 8:  Zarząd Zlewni w Legnicy ul. Rataja 32, 59-220 Legnica</t>
  </si>
  <si>
    <t xml:space="preserve">szafka biurowa 2 drzwiowa </t>
  </si>
  <si>
    <t xml:space="preserve">Szafka biurowa duża 3 drzwiowa </t>
  </si>
  <si>
    <t>Kontener  1 dzwiowy</t>
  </si>
  <si>
    <t xml:space="preserve">Wartość netto 
[PLN] </t>
  </si>
  <si>
    <t>Cena jednostkowa netto                     [PLN]</t>
  </si>
  <si>
    <t>Cena jednostkowa netto                       [PLN]</t>
  </si>
  <si>
    <t>Cena jednostkowa netto                                    [PLN]</t>
  </si>
  <si>
    <t>Cena jednostkowa netto                        [PLN]</t>
  </si>
  <si>
    <t>• wymiary (szer. x gł. x wys.): 800x380-400x1780-1850 mm                                                                                                                                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• odległość między półkami 34-35 cm.  (1 górna półka)                                                                                                                • uchwyty z tworzywa sztucznego lub metalowego                                                                              • zamykana na zamek centralny z 2 kluczami w komplecie                                                                                                            • w środku drążek do zawieszania ubrań                                                                                                                                • kolorystyka spójna z nadstawkami, szafami biurowymi, biurkami i kontenerami.</t>
  </si>
  <si>
    <t>• wymiary (szer. x gł. x wys.): 800x380-400x1800-1850 mm                                                                                                                                    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• odległość między półkami 34-35 cm.                                                                                             • uchwyty z tworzywa sztucznego lub metalowego                                                                             • zamykana na zamek centralny z 2 kluczami w komplecie                                                                                   • kolorystyka spójna z nadstawkami, biurkami i kontenerami.</t>
  </si>
  <si>
    <t>• wymiary (szer. x gł. x wys.): 800x380-400x750-800 mm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• odległość między półkami 34-35 cm                                                                                                                                                                                 • uchwyty z tworzywa sztucznego lub metalowego                                                                                              • zamykana na zamek centralny z 2 kluczami w komplecie                                                                                 • pasująca do szaf z poz. 5                                                                                                                                                                                                                    • kolorystyka spójna z szafami, biurkami i kontenerami.</t>
  </si>
  <si>
    <t>• wymiary (szer. x gł. x wys.): 1600x700-800x740-760 mm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          • kolor: jasne drewno, typu: brzoza, akacja                                                                                                                    • dolny panel kryjący i nogi wykonane z laminowanej płyty wiórowej                                                                                                                                                                        • przepustka kablowa                                                                                                                                      • kolorystyka spójna z szafami, nadstawkami i kontenerami.</t>
  </si>
  <si>
    <t>• wymiary (szer. x gł. x wys.): 1200x700-800x740-760 mm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                                                                   • dolny panel kryjący i nogi wykonane z laminowanej płyty wiórowej                                                                                                                                                                  • kolorystyka spójna z szafami, nadstawkami i kontenerami.</t>
  </si>
  <si>
    <t xml:space="preserve">• wymiary (szer. x gł krótsza x gł. dłuższa x wys.): 1800x800x1200x740-760 mm                                                                                                                                             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                                   • dolny panel kryjący i nogi wykonane z laminowanej płyty wiórowej                                                                                                                                                           • przepustka kablowa                                                                                                                                      • kolorystyka spójna z szafami, nadstawkami i kontenerami.    </t>
  </si>
  <si>
    <t>• wymiary (szer. x gł krótsza x gł. dłuższa x wys.): 1800x800x1200x740-760 mm                                                                                                                                               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                                               • dolny panel kryjący i nogi wykonane z laminowanej płyty wiórowej                                                                                                                                                    • przepustka kablowa                                                                                                                                           • kolorystyka spójna z szafami, nadstawkami i kontenerami.</t>
  </si>
  <si>
    <t>• wolnostojacy na kółkach do ustawienia pod blatem biurka                                                                                                                                                                     • wymiary (szer. x gł. x wys.): 430-440x450-500x600-650 mm                                                                                                       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                  • kolor: jasne drewno typu brzoza, akacja                                                                                                                                                                                                                          • w środku 3 szuflady zamykane na zamek centralny z 2 kluczami w komplecie                                                                                                                                                             • kolorystyka spójna z szafami, nadstawkami i kontenerami.</t>
  </si>
  <si>
    <t xml:space="preserve">• wymiary (szer. x gł. x wys.): 55-65x55-65x45-65 cm                                                                                                                                                                                                               • metalowe nogi w kolorze czarnym                                                                                                               • twarda okleina ABS                                                                                                                                                                                                                                                             • płyta laminowana                                                                                                                                                                                                                                • dołączony zestwaw do montażu ( śruby, zaślepki itp)                                                                   </t>
  </si>
  <si>
    <t xml:space="preserve">• siedzisko tapiceowane z wytrzymałej tkaniny                                                                                                                                      • stalowa rama w kolorze czarnym                                                                                                                                                   • wysokość całkowita: 80-85 cm                                                                                                                                                                                                                       • wysokość oparcia: min 32 cm                                                                                                                                                                                                 • kolor: czarny </t>
  </si>
  <si>
    <t>• krzesło wykonane z ekoskóry, gładkie                                                                                                                                    • bez połokietników                                                                                                                                                                                      • chromowane nogi                                                                                                                                                                                    • wypełnienie mięką gąbką tapicerską                                                                                                                                                         • wysokie oparcie, smukła konstrukcja                                                                                                                                       • profilowane oparcie                                                                                                                                                                                                           • wysokośc krzesła: 90-101 cm                                                                                                                                                                                                                   • kolor: ciemny beż</t>
  </si>
  <si>
    <t>• krzesło wykonane z ekoskóry                                                                                                                                                                         • bez połokietników                                                                                                                                                                                                                • aliminowe nogi                                                                                                                                                                                                                         • wypełnienie mięką gąbką tapicerską                                                                                                                                                 • wysokie oparcie, smukła konstrukcja                                                                                                                                 • profilowane oparcie                                                                                                                                                                                • wysokośc krzesła: 90-96 cm                                                                                                                                                                                      • maksymalny rozstaw nóg: 40 cm                                                                                                                                                                                        • kolor: beż/krem</t>
  </si>
  <si>
    <t xml:space="preserve">• wymiary (szer. x gł. x wys.): 140-160x70-80x74-76 cm                                                                                                                                                                                                        • metalowe nogi w kolorze czarnym                                                                                                                                                                           • gubość blatu: min 25 mm                                                                                                                                                                                                    • blat: płyta laminowana                                                                                                                                                • kolorystyka spójna z biurkami narożnymi </t>
  </si>
  <si>
    <t xml:space="preserve">• materiał: eko skóra                                                                                                                                                                                                                         • wymiary: wysokość całkowita 75-80 cm, Głębokość 57-60 cm, szerokość całkowita 65-68 cm                                                                                                                                                                                                  • kolor: czerwony                                                                                                                                                                                                                                   • materiał odporny na zniszczenia, odkształcenia i uszkodzenia mechaniczne                                                                                                            • oparcie półokrągłe                                                                                                                                                                                                                              • podnóżki/korki zapobiegając rysowaniu podłogi </t>
  </si>
  <si>
    <t xml:space="preserve">• materiał: eko skóra                                                                                                                                                                                                                            • wymiary: wysokość całkowita 75-80 cm, głębokość 57-60 cm, szerokość całkowita 65-68 cm                                                                                                                                                                                                       • kolor: ciemny beż lub podobny                                                                                                                                                                                         • materiał odporny na zniszczenia, odkształcenia i uszkodzenia mechaniczne                                                                                                                                                                     • oparcie półokrągłe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podnóżki/korki zapobiegając rysowaniu podłogi </t>
  </si>
  <si>
    <t>• wymiary (szer.xwys.): 70-72x50 cm                                                                                                                                                                                  • materiał: poiester i materiał syntetyczny                                                                                                                                                                                                                  • pasująca do biurka o grubości blatu 2,5 cm                                                                                                                                   • zestaw do monatażu (uchwyty, śruby itp w komplecie)                                                                                                                       • kolor: beżowy</t>
  </si>
  <si>
    <t xml:space="preserve">• aluminowa                                                                                                                                                                                                                                                      • składana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antypoślizgowe stopnie i nóżki                                                                                                                                                                       • wyposażona w pałąk/rączkę                                                                                 </t>
  </si>
  <si>
    <t xml:space="preserve">Narożnik                                     </t>
  </si>
  <si>
    <t xml:space="preserve">szt. </t>
  </si>
  <si>
    <t>• wymiary:  140-135x50x77 cm (+/- 2 cm)                                                                                                                                                                                                                                               • biurko z 8 szufladami,  prowadnice - kulkowe pełen wysuw                                                                                                                                                                                        • kolor: dąb sonoma  - 3 szt                                                                                                                   • kolor: dąb albo buk - 6 szt                                                                                                                                                                                                                                            • materiał : korpus materiał drewnopochodny płyta  laminowana o grubości 22 mm, fronty wykonane z płyty laminowanej o grubości 16 mm, ozdobna przednia listwa MDF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krawędzie zabezpieczone obrzeżem ABS (korpus 1,7mm, front 0,5 mm, prowadnice -kulkowe pełen wysuw, w łóżku stelaż metalowy z listwami sprężynującymi</t>
  </si>
  <si>
    <t>• wymiary: 80-85 x 85-99 x 35-40 cm (+/- 2 cm)(szer. x wys. x gł.)                                                                                                                                                                                      • 2 drzwi, 1 szuflada lub 1 drzwi i 4 szuflady 1 lub 2 drzwi i 2 szuflady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kolor mebla: dąb sonoma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materiał płyta laminowana 16 mm                                                                                                                                                                                                                           • drzwi pełne,  uchylne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typ mebla: stojący</t>
  </si>
  <si>
    <t>• wymiary: 110-120 x 78-85 x 35-39 (+/- 2 cm) (szer. x wys. x gł.)                                                                                                                                                                                           • 3 drzwi, 4 szuflada  lub 2 drzwi i 2 wnęki  lub 1 drzw, 4 szuflady  i 2 wnęki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kolor mebla: dąb sonoma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materiał korpus i front -płyta laminowana 16-18 mm                                                                                                                       • drzwi pełne, uchylne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typ mebla stojący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szuflady - na prowadnicach rolkowych ( pełen wysuw z blokadą), metalowe zawiasy</t>
  </si>
  <si>
    <t xml:space="preserve">• wymiary: 40 x 75 x 35(+/- 2 cm) (szer. x wys. x gł.)                                                                                                                                                                                  • 1 drzwi, 1 szuflada lub 1 drzwi                                                                                                                                                                                                                                                                    • kolor: dąb sonoma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materiał: korpus i front -płyta laminowana 16-18 mm                                                                                                                    • drzwi pełne, uchylne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typ mebla stojący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szuflady - na prowadnicach rolkowych ( pełen wysuw z blokadą), metalowe zawiasy                                                                      </t>
  </si>
  <si>
    <t xml:space="preserve">
• wymiary: 34 x 42 x 54,5 (+/- 2 cm) ( szer. x gł. xwys.)                                                                                                                                    
• płyta melaminowana                                                                                                                                                                                                         
• wieniec górny o grubości 18 mm wykończony obrzeżem 2 mm                                                                                                                                                                                        
• trzy szuflady zamykane zamkiem centralnym                                                                                                     
• kółka do łatwego przesuwania po podłodze                                                                                                                
• uchwyty metalowe w kolorze srebrnym                                                                                                                                                                                                                      • kolor: dąb lub buk. 
</t>
  </si>
  <si>
    <t xml:space="preserve">• szafa o mocnej i solidnej konstrukcji                                                                                                                                                                                                                    • wysoka na pięć poziomów segregatorów                                                                                                                                                                                      • drzwi na całej wysokości zamykane na zamek                                                                                                     
• wykonana z wysokiej jakości płyty laminowanej 18 mm                                                              
• widoczne krawędzie oklejone okleiną PCV/ABS                                                                                    
• plecy białe z płyty HDF 4 mm                                                                                                                                                                                  
• nowoczesne aluminiowe uchwyty                                                                                                                                                         
• zamykana na zamek meblowy                                                                                                                                                                 
• dostarczana zmontowana w całości                                                                                                                                    
• światło półek 33 cm                                                                                                                                                                                                   
• kolor dąb albo buk 4 szt, 3 szt. dąb somana                                                                                                                                              
• wymiary: 183 x 80 x 38 cm  (+/- 2 cm) (wys., szer. , gł.)               </t>
  </si>
  <si>
    <t xml:space="preserve">• dwudrzwiona konstrukcja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drzwi zamykane na zamek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plecy białe z płyty HDF 4 mm                                                                                                                                                           
• nowoczesne aluminiowe uchwyty                                                                                                                                              
• zamykana na zamek meblowy                                                                                                                                                         
• dostarczana zmontowana w całości                                                                                    
• światło półek 33 cm                                                                                                                    
• kolor: dąb albo buk, 1 szt. dąb sonoma                                                                                                                                                                                           • wymiary: 70 x 80 x 38 cm  (+/- 2 cm) (wys. , szer. , gł.)
</t>
  </si>
  <si>
    <t>• szafka BHP standard  lub z przgrodą                                                                                                                                                     • wymiary:  60-80 x 180-183 x 48-50 cm  (+/- 2 cm) (szer. x wys. x gł.)                                     • kolor: popielaty                                                                                                                                                                                                                                                               • zamek cylindryczny                                                                                                                                                                                                                                             • liczba komór: 2                                                                                                                                                                                                                                                       • wszystkie drzwi otwierane w prawo                                                                                                                                                                      • materiał: stalowa blacha grubość 0,6 mm</t>
  </si>
  <si>
    <t xml:space="preserve">• szerokość całkowita: 219 cm (+/- 10 cm)                                                                                                                                                   • długośćcałkowita:165 cm (+/- 10 cm)                                                                                                                                                                    • wysokość całkowita z poduchami: 84/99 cm,(+/- 10 cm)                                                                                    • wysokość do podłokietnika: 56 cm (+/- 10 cm)                                                                                                                                 • długość podłokietnika: 94 cm (+/- 10 cm)                                                                                                                                         • grubość podłokietnika: 9 cm (+/- 10 cm)                                                                                                                                                • szerokość środkowej "sofki": 133 cm,(+/- 10 cm)                                                                                                       • szerokość otomany: 76 cm (+/- 10 cm)                                                                                                                                        • wysokość do siedziska: 46 cm (+/- 10 cm)                                                                                                                                                       • tkanina: kolor czarny lub granat , rodzaj: venus / velvet / velutto /monolith, skłąd: 100% poliester, gramatura: 280 g/m2+/- 5%                                                                                                   </t>
  </si>
  <si>
    <t xml:space="preserve">• szafa dwudrzwiowa biurowa                                                                                                                                                                                          • wymiary: 80 cm x 180 cm (szer. x wys.)                                                                                                                                                                                     • zamykana na klucz                                                                                                                                                                                                                                             • kolor: sosna lub dąb sonoma </t>
  </si>
  <si>
    <t>• kontenerek na kółkach do biurka                                                                                                                                                                             • wymiary: 400 x 480 x 650 mm                                                                                                                                                                                                     • 3 lub 4 szuflady zamykane na klucz                                                                                                                                                                         • kolor: dąb</t>
  </si>
  <si>
    <t>• wymiary (szer. x gł. x wys.) : 800x380-400x1780-1850 mm                                                                                                                                   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          • kolor: jasne drewno, typu brzoza, akacja                                                                                                                        • odległość między półkami 34-35 cm  (1 górna półka)                                                                                                           • uchwyty z tworzywa sztucznego lub metalowego                                                                                              • zamykana na zamek centralny z 2 kluczami w komplecie                                                                      • w środku drążek do zawieszania ubrań                                                                                                                                           • kolorystyka spójna z nadstawkami, szafami biurowymi, biurkami i kontenerami.</t>
  </si>
  <si>
    <t>• wymiary:  74-80 x 180 x 35-40 cm (+/- 2 cm) (szer. x wys. x gł.)                                                                                                                                                                                          •  2 drzwi, 5 półek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kolor mebla: dąb sonoma                                                                                                                                                                                                                                     • materiał płyta laminowana 16 mm                                                                                                                                                                                                      • drzwi pełne,  uchylne                                                                                                                                                                                                                                                • typ mebla: stojący                                                                                                                                                                                                                                                      • regulacja wysokości półek                                                                                                                                                                                                                  • satynowe uchwyty                                                                                                                                                                                                                                              • metalowe zawiasy                                                                                                                                                                                                                                                                  • krawedzie oklejone  PCV</t>
  </si>
  <si>
    <t xml:space="preserve">• kolor: jasny/imitacja drewna                                                                                                                                                                                                                                            • wymiary: 30-37 x 40-45 x 20-30 cm (szer. x wys. x gł.)                                                </t>
  </si>
  <si>
    <t xml:space="preserve">• biurko duże proste                                                                                                                                                                                                                                       • wymiary (szer. x gł. x wys.): 1400-1600x700-800x740-760 mm                                                                                                                                                                               • wykonane z laminowanej płyty wiórowej o grubości 25 mm.                                                                                                                                                                                               • kolor: jasne drewno, typu: brzoza, akacja, dąb sonowa                                                                                                                                        • dolny panel kryjący i nogi wykonane z laminowanej płyty wiórowej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przepustka kablowa                                                                                                                                                                                                                                                                                 • kolorystyka spójna z szafami i kontenerami.                                     </t>
  </si>
  <si>
    <t>• kontener pod biurko                                                                                                                                                                                                                                  • wymiary:  60x40x60  cm                               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• z 3 szufladami na kółkach z zamkiem centralnym zamykającym wszystkie szuflady na raz                                                                                                                                                                                                                                               • kolor: jasne drewno, typu brzoza, akacja, dąb sonowa                                                                                                • kolorystyka spójna z szafami, nadstawkami i kontenerami</t>
  </si>
  <si>
    <t xml:space="preserve">• wymiary (szer. x gł. x wys.) : 800x380-400x1800-1850 mm                                                                                                                               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                      • kolor: jasne drewno, typu brzoza, akacja, dąb sonowa                                                                                                                                  • odległość między półkami 34-35 cm                                                                                                                                                           • uchwyty z tworzywa sztucznego lub metalowego                                                                                                         • zamykana na zamek centralny z 2 kluczami w komplecie                                                                                  • kolorystyka spójna z nadstawkami, biurkami i kontenerami </t>
  </si>
  <si>
    <t xml:space="preserve">• siedzisko tapiceowane z wytrzymałej tkaniny                                                                                                                                 • stalowa rama w kolorze czarnym                                                                                                                                                         • wysokość całkowita: 80-85 cm                                                                                                                                                                                               • wysokość oparcia: min 32 cm                                                                                                                                                                                          • kolor: czarny </t>
  </si>
  <si>
    <t>• zamykana na klucz                                                                                                                                                                                                                                                • wymiary:  80  x 80 cm  (szer. x wys.)                                                                                                                                                                                        • kolor: buk</t>
  </si>
  <si>
    <t>• drążek +  półki                                                                                                                                                                                                                                                                        • wymiary:  80 x 38 cm (szer. x  gł.)                                                                                                                                                                                                   • kolor:  dąb sonoma</t>
  </si>
  <si>
    <t>Zabudowa meblowa</t>
  </si>
  <si>
    <t>2.</t>
  </si>
  <si>
    <r>
      <rPr>
        <b/>
        <sz val="10"/>
        <rFont val="Calibri"/>
        <family val="2"/>
        <charset val="238"/>
      </rPr>
      <t xml:space="preserve">Biurko: 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• wymiary(szerokość x głębokość x wysokość): 140x70x76 mm                                                                                                               • wykonana z laminowanej płyty wiórowej o grubości 25 mm                                                                                                                                                                                     • kolor: jasne drewno typu dąb mleczny                                                                                            • z kontenerkiem z 3 szufladami                                                                                                                     • wymiary kontenerka: (szer. x gł.x wys.) 50x70x76 mm                                                                                          • kolorystyka spójna z pozostałymi meblami</t>
    </r>
  </si>
  <si>
    <r>
      <rPr>
        <b/>
        <sz val="10"/>
        <rFont val="Calibri"/>
        <family val="2"/>
        <charset val="238"/>
      </rPr>
      <t>Biurko: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• wymiary: (szerokość x głębokość x wysokość): 156x70 x76 mm                                                                                                                                                                                                                                           • wykonane z laminowanej płyty wiórowej o grubości 25 mm                                                                                                                                                                                                                                                      • kolor: jasne drewno typu dąb mleczny                                                                                                                                                                        • z kontenerkiem z 3 szufladami                                                                                                                                                                                                              • wymiary: (szer. x gł. x wys.) 50x70x76 mm                                                                                                                                                                                                                                                            • kolorystyka spójna z pozostałymi meblami</t>
    </r>
  </si>
  <si>
    <r>
      <rPr>
        <b/>
        <sz val="10"/>
        <rFont val="Calibri"/>
        <family val="2"/>
        <charset val="238"/>
      </rPr>
      <t>Blenda: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• wymiary: 110x100 cm                                                                                                                                                    • kolorystyka spójna z pozostałymi meblami</t>
    </r>
  </si>
  <si>
    <t xml:space="preserve">• tapicerowane siedzisko i oparcie wykonane z materiału syntetycznego, odpornego na ścieranie i trudnopalnego     
• regulacja wysokości oparcia                                                                         
• możliwość zablokowania wysokości w 5 pozycjach                                                         
• profil lędźwiowy zintegrowany z oparciem                                                                                                                                                                                                          
• podłokietniki z regulacją w dwóch płaszczyznach (wysokość i szerokość)                                                
• regulacja głębokości siedziska                   
• regulacja wysokości krzesła                                                                                                          
• konstrukcja szkieletu metalowa                                           
• pięcioramienna podstawa na kółkach                                                                                             
• kółka odpowiednie do powierzchni twardych (panele) i miękkich (wykładzina)                                                                                                                                                            
• oparcie profilowane w części lędźwiowej zbliżone do profilu kręgosłupa                                                                                                                                                                                                                          
• szerokość min. 490 mm, głębokość min. 440 mm                                                                                                                                                               
• kolor: czarny                                                                                                                                                                                                                                                           
• zgodne z Rozporządzenie w sparawie bezpieczeństwa i higieny pracy na stanowiskach wyposażonych w monitory ektranowe z dnia 18 października 2023 r.                                                                                                                                           </t>
  </si>
  <si>
    <r>
      <t xml:space="preserve">• siedzisko i oparcie wykonane z tkaniny materiałowej o dużej odporności na ścieranie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
</t>
    </r>
    <r>
      <rPr>
        <sz val="10"/>
        <rFont val="Calibri"/>
        <family val="2"/>
        <charset val="238"/>
      </rPr>
      <t xml:space="preserve">• możliwość zablokowania wysokości w 5 pozycjach                                                </t>
    </r>
    <r>
      <rPr>
        <sz val="10"/>
        <color rgb="FFFF0000"/>
        <rFont val="Calibri"/>
        <family val="2"/>
        <charset val="238"/>
      </rPr>
      <t xml:space="preserve">                                                     
</t>
    </r>
    <r>
      <rPr>
        <sz val="10"/>
        <rFont val="Calibri"/>
        <family val="2"/>
        <charset val="238"/>
      </rPr>
      <t xml:space="preserve">• profil lędźwiowy zintegrowany z oparciem                                                                       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
</t>
    </r>
    <r>
      <rPr>
        <sz val="10"/>
        <rFont val="Calibri"/>
        <family val="2"/>
        <charset val="238"/>
      </rPr>
      <t xml:space="preserve">• podłokietniki z regulacją w dwóch płaszczyznach (wysokość i szerokość)   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</rPr>
      <t xml:space="preserve">• siedzisko umiejscowione na wysokości od 4 cm nad podłogą z regulacją wysokości ok. 11 cm.                                                                                                                                                                                    • regulacja wysokości oparcia odcinka lędzwiowego kręgosłupa               </t>
    </r>
    <r>
      <rPr>
        <sz val="10"/>
        <color rgb="FFFF0000"/>
        <rFont val="Calibri"/>
        <family val="2"/>
        <charset val="238"/>
      </rPr>
      <t xml:space="preserve">
</t>
    </r>
    <r>
      <rPr>
        <sz val="10"/>
        <rFont val="Calibri"/>
        <family val="2"/>
        <charset val="238"/>
      </rPr>
      <t xml:space="preserve">• regulacja kąta pochylenia oparcia w zakresie: 5° do przodu i 30° do tyłu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    
</t>
    </r>
    <r>
      <rPr>
        <sz val="10"/>
        <rFont val="Calibri"/>
        <family val="2"/>
        <charset val="238"/>
      </rPr>
      <t xml:space="preserve">• konstrukcja szkieletu metalowa                                                                                               </t>
    </r>
    <r>
      <rPr>
        <sz val="10"/>
        <color rgb="FFFF0000"/>
        <rFont val="Calibri"/>
        <family val="2"/>
        <charset val="238"/>
      </rPr>
      <t xml:space="preserve">                                     
</t>
    </r>
    <r>
      <rPr>
        <sz val="10"/>
        <rFont val="Calibri"/>
        <family val="2"/>
        <charset val="238"/>
      </rPr>
      <t xml:space="preserve">• podstawa co najmniej pięciopodporowa z kółkami jezdnymi                                                                                                                                • możliwość obrotu wokół osi pionowej o 360°                                                          </t>
    </r>
    <r>
      <rPr>
        <sz val="10"/>
        <color rgb="FFFF0000"/>
        <rFont val="Calibri"/>
        <family val="2"/>
        <charset val="238"/>
      </rPr>
      <t xml:space="preserve">         
</t>
    </r>
    <r>
      <rPr>
        <sz val="10"/>
        <rFont val="Calibri"/>
        <family val="2"/>
        <charset val="238"/>
      </rPr>
      <t xml:space="preserve">• kółka odpowiednie do powierzchni twardych (panele) i miękkich (wykładzina)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238"/>
      </rPr>
      <t xml:space="preserve">
</t>
    </r>
    <r>
      <rPr>
        <sz val="10"/>
        <rFont val="Calibri"/>
        <family val="2"/>
        <charset val="238"/>
      </rPr>
      <t xml:space="preserve">• wyprofilowane siedzisko i oparcie odpowiednio do naturalnego wygięcia kręgosłupa i ud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</rPr>
      <t xml:space="preserve">• mechanizmy regulacji wysokości siedziska i pochylenia oparcia powinny być łatwo dostępne i proste w obsłudze oraz tak usytuowane, aby regulację można było wykonać w pozycji siedzącej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238"/>
      </rPr>
      <t xml:space="preserve">                                              
</t>
    </r>
    <r>
      <rPr>
        <sz val="10"/>
        <rFont val="Calibri"/>
        <family val="2"/>
        <charset val="238"/>
      </rPr>
      <t xml:space="preserve">• szerokość min. 490 mm, głębokość min. 440 mm                                                                                                                                                             
• kolor: czarny        </t>
    </r>
    <r>
      <rPr>
        <sz val="10"/>
        <color rgb="FFFF0000"/>
        <rFont val="Calibri"/>
        <family val="2"/>
        <charset val="238"/>
      </rPr>
      <t xml:space="preserve">                                                                                           
     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         </t>
    </r>
  </si>
  <si>
    <t xml:space="preserve">• fotel gabinetowy tapicerowany elegancką tkaniną  /ekoskórą w kolorze brązowym , czarnym lub ciemnoszarym
• rama i podłokietniki wykonane z imitacji drewna
• szerokie, komfortowe siedzisko max 150 kg
• kółka wykonane z tworzywa sztucznego, pokryte na obwodzie warstwą kauczuku
• eleganckie wykończenie, lekka forma
• regulowana wysokość siedziska za pomocą siłownika pneumatycznego
• mechanizm, który umożliwia użytkownikowi swobodne odchylanie fotela wraz z siedziskiem, a w pozycji do pracy blokuje oparcie                                                                                                                                                     • funkcja odchylania umożliwia wyregulowanie siły oporu, jaki stawia fotel
• siedzisko obrotowe, regulacja wysokości 
•  stabilna podstawa na kółkach
• zintegrowane odchylenie – siedzisko i oparcie odchylają się razem, zachowując stały kąt między nimi
•  blokada pozycji </t>
  </si>
  <si>
    <t xml:space="preserve">• siedzisko i oparcie wykonane z tkaniny materiałowej o dużej odporności na ścieranie                                                                                                                                                                                                                                                                              • oparcie siatkowe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regulowany zagłówek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możliwość zablokowania wysokości w 5 pozycjach                                                                                                                                                                           • profil lędźwiowy zintegrowany z oparciem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podłokietniki z regulacją góra-dół                                                                                                                                                                                              • mechanizm umożliwiający ochylenie siedziska i oparcia                                                       • siedzisko umiejscowione na wysokosci od 40 cm nad podłogą z regulacją wysokości ok 11 cm.                                                                                                                               • regulacja wysokości oparcia odcinka lędźwiowego kręgosłupa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regulacja kąta pochylenia oparcia w zakresie: 5° do przodu przodu i 30° do tylu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konstrukcja szkieletu metalowa                                                                                                                                                                                                                       • podstawa co najmniej pięciopodporowa z kółkami jezdnymi                                                                                                                                                                             • kółka odpowiednie do powierzchni  twardych (panele) i miękkich (wykładzina)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wyprofilowane siedzisko i oparcie odpowiednio do naturalnego wygięcia kręgosłupa i ud                                                                                                                                                                                   • mechanizmy regulacji wysokości siedziska i pochylenia oparcia powinny być łatwo dostępne i proste w obsłudze oraz tak usytuowane, aby regulację można było wykonać w pozycji siedzącej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szerokośc min. 490 mm,  głębokość min. 460 mm                                                                                                                        • kolor: czarny                                                                                                                                                                </t>
  </si>
  <si>
    <t>• wymiary: 80x75-75x 140/180 cm (+/- 2 cm) (szer. x wys. x dł.)  z                                         możliwościa rozłożenia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kolor: dąb sonoma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materiał płyta laminowana 16 mm</t>
  </si>
  <si>
    <t>Dostawa mebli biurowych: Część 5: Zarząd Zlewni w Nysie, ul. Ogrodowa 4, 48-300 Nysa lub ul. Słoneczna 1a, 48-300 Nysa</t>
  </si>
  <si>
    <t>Dostawa mebli biurowych: Część 1: RZGW we Wrocławiu  ul. Norwida 34, 50-950 Wrocław, adres dostawy:                                                                                                                                                                                            Magazyn Główny ul. Braci Gierymskich 174, 51-640 Wrocław</t>
  </si>
  <si>
    <t>Dostawa mebli biurowych: Część 2: Zarząd Zlewni we Wrocławiu  ul. Wybrzeże Wyspiańskiego 39, 50-370 Wrocław,  adres dostawy:                                                                                                                                                                                            Magazyn Główny ul. Braci Gierymskich 174, 51-640 Wrocław lub ul. Wybrzeże Wyspiańskiego 39, 50-370 Wrocław</t>
  </si>
  <si>
    <t>Dostawa mebli biurowych: Część 6: Zarząd Zlewni w Zielonej Górze, ul. Ptasia 2B 65-514 Zielona Góra lub ul. Nowa 4a 65-339 Zielona Góra</t>
  </si>
  <si>
    <t>Dostawa mebli biurowych: Część 7: RZGW we Wrocławiu  ul. Norwida 34, 50-950 Wrocław, adres dostawy:                                                                                                                                                                                            Magazyn Główny ul. Braci Gierymskich 174, 51-640 Wrocław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</si>
</sst>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Luxi Sans"/>
      <charset val="238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5" fillId="0" borderId="0" applyBorder="0" applyProtection="0"/>
  </cellStyleXfs>
  <cellXfs count="51">
    <xf numFmtId="0" fontId="0" fillId="0" borderId="0" xfId="0"/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center" vertical="center"/>
    </xf>
    <xf numFmtId="0" fontId="0" fillId="0" borderId="2" xfId="0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3" fontId="9" fillId="0" borderId="2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5" fontId="8" fillId="0" borderId="7" xfId="1" applyFont="1" applyBorder="1" applyAlignment="1" applyProtection="1">
      <alignment horizontal="center" vertical="center" wrapText="1"/>
    </xf>
    <xf numFmtId="165" fontId="8" fillId="0" borderId="8" xfId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Normalny" xfId="0" builtinId="0"/>
    <cellStyle name="Normalny_Arkusz1" xfId="1" xr:uid="{9FCB48DF-5825-492A-8D01-DA8F47EDA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19FD-53C4-4E67-BA8B-14E4C45A3BED}">
  <sheetPr>
    <tabColor theme="5" tint="0.79998168889431442"/>
    <pageSetUpPr fitToPage="1"/>
  </sheetPr>
  <dimension ref="A1:J140"/>
  <sheetViews>
    <sheetView tabSelected="1" zoomScaleNormal="100" workbookViewId="0">
      <selection activeCell="L21" sqref="L21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5" width="10.28515625" customWidth="1"/>
    <col min="6" max="6" width="12.5703125" customWidth="1"/>
    <col min="7" max="7" width="12.7109375" customWidth="1"/>
    <col min="8" max="8" width="12.5703125" customWidth="1"/>
  </cols>
  <sheetData>
    <row r="1" spans="1:8" ht="39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8" ht="56.25" customHeight="1">
      <c r="A2" s="33" t="s">
        <v>119</v>
      </c>
      <c r="B2" s="33"/>
      <c r="C2" s="33"/>
      <c r="D2" s="33"/>
      <c r="E2" s="33"/>
      <c r="F2" s="33"/>
      <c r="G2" s="33"/>
      <c r="H2" s="33"/>
    </row>
    <row r="3" spans="1:8" ht="71.25" customHeight="1">
      <c r="A3" s="30" t="s">
        <v>0</v>
      </c>
      <c r="B3" s="20" t="s">
        <v>46</v>
      </c>
      <c r="C3" s="20" t="s">
        <v>47</v>
      </c>
      <c r="D3" s="31" t="s">
        <v>1</v>
      </c>
      <c r="E3" s="31" t="s">
        <v>2</v>
      </c>
      <c r="F3" s="31" t="s">
        <v>65</v>
      </c>
      <c r="G3" s="31" t="s">
        <v>64</v>
      </c>
      <c r="H3" s="31" t="s">
        <v>3</v>
      </c>
    </row>
    <row r="4" spans="1:8" ht="11.25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8" ht="134.25" customHeight="1">
      <c r="A5" s="14" t="s">
        <v>4</v>
      </c>
      <c r="B5" s="14" t="s">
        <v>19</v>
      </c>
      <c r="C5" s="15" t="s">
        <v>69</v>
      </c>
      <c r="D5" s="14" t="s">
        <v>8</v>
      </c>
      <c r="E5" s="14">
        <v>2</v>
      </c>
      <c r="F5" s="1"/>
      <c r="G5" s="2">
        <f>E5*F5</f>
        <v>0</v>
      </c>
      <c r="H5" s="46">
        <v>23</v>
      </c>
    </row>
    <row r="6" spans="1:8" ht="102.75" customHeight="1">
      <c r="A6" s="14" t="s">
        <v>17</v>
      </c>
      <c r="B6" s="14" t="s">
        <v>20</v>
      </c>
      <c r="C6" s="15" t="s">
        <v>70</v>
      </c>
      <c r="D6" s="14" t="s">
        <v>8</v>
      </c>
      <c r="E6" s="14">
        <v>15</v>
      </c>
      <c r="F6" s="1"/>
      <c r="G6" s="2">
        <f t="shared" ref="G6:G21" si="0">E6*F6</f>
        <v>0</v>
      </c>
      <c r="H6" s="46">
        <v>23</v>
      </c>
    </row>
    <row r="7" spans="1:8" ht="117" customHeight="1">
      <c r="A7" s="14" t="s">
        <v>5</v>
      </c>
      <c r="B7" s="16" t="s">
        <v>22</v>
      </c>
      <c r="C7" s="15" t="s">
        <v>71</v>
      </c>
      <c r="D7" s="14" t="s">
        <v>8</v>
      </c>
      <c r="E7" s="14">
        <v>15</v>
      </c>
      <c r="F7" s="1"/>
      <c r="G7" s="2">
        <f t="shared" si="0"/>
        <v>0</v>
      </c>
      <c r="H7" s="46">
        <v>23</v>
      </c>
    </row>
    <row r="8" spans="1:8" ht="90.75" customHeight="1">
      <c r="A8" s="14" t="s">
        <v>6</v>
      </c>
      <c r="B8" s="14" t="s">
        <v>24</v>
      </c>
      <c r="C8" s="15" t="s">
        <v>72</v>
      </c>
      <c r="D8" s="14" t="s">
        <v>8</v>
      </c>
      <c r="E8" s="14">
        <v>14</v>
      </c>
      <c r="F8" s="1"/>
      <c r="G8" s="2">
        <f t="shared" si="0"/>
        <v>0</v>
      </c>
      <c r="H8" s="46">
        <v>23</v>
      </c>
    </row>
    <row r="9" spans="1:8" ht="84.75" customHeight="1">
      <c r="A9" s="14" t="s">
        <v>7</v>
      </c>
      <c r="B9" s="14" t="s">
        <v>26</v>
      </c>
      <c r="C9" s="15" t="s">
        <v>73</v>
      </c>
      <c r="D9" s="14" t="s">
        <v>8</v>
      </c>
      <c r="E9" s="14">
        <v>6</v>
      </c>
      <c r="F9" s="1"/>
      <c r="G9" s="2">
        <f t="shared" si="0"/>
        <v>0</v>
      </c>
      <c r="H9" s="46">
        <v>23</v>
      </c>
    </row>
    <row r="10" spans="1:8" ht="104.25" customHeight="1">
      <c r="A10" s="14" t="s">
        <v>21</v>
      </c>
      <c r="B10" s="14" t="s">
        <v>28</v>
      </c>
      <c r="C10" s="15" t="s">
        <v>74</v>
      </c>
      <c r="D10" s="14" t="s">
        <v>8</v>
      </c>
      <c r="E10" s="14">
        <v>5</v>
      </c>
      <c r="F10" s="1"/>
      <c r="G10" s="2">
        <f t="shared" si="0"/>
        <v>0</v>
      </c>
      <c r="H10" s="46">
        <v>23</v>
      </c>
    </row>
    <row r="11" spans="1:8" ht="104.25" customHeight="1">
      <c r="A11" s="14" t="s">
        <v>23</v>
      </c>
      <c r="B11" s="14" t="s">
        <v>30</v>
      </c>
      <c r="C11" s="15" t="s">
        <v>75</v>
      </c>
      <c r="D11" s="14" t="s">
        <v>8</v>
      </c>
      <c r="E11" s="14">
        <v>3</v>
      </c>
      <c r="F11" s="1"/>
      <c r="G11" s="2">
        <f t="shared" si="0"/>
        <v>0</v>
      </c>
      <c r="H11" s="46">
        <v>23</v>
      </c>
    </row>
    <row r="12" spans="1:8" ht="104.25" customHeight="1">
      <c r="A12" s="14" t="s">
        <v>25</v>
      </c>
      <c r="B12" s="14" t="s">
        <v>32</v>
      </c>
      <c r="C12" s="15" t="s">
        <v>76</v>
      </c>
      <c r="D12" s="14" t="s">
        <v>8</v>
      </c>
      <c r="E12" s="14">
        <v>30</v>
      </c>
      <c r="F12" s="1"/>
      <c r="G12" s="2">
        <f t="shared" si="0"/>
        <v>0</v>
      </c>
      <c r="H12" s="46">
        <v>23</v>
      </c>
    </row>
    <row r="13" spans="1:8" ht="79.5" customHeight="1">
      <c r="A13" s="14" t="s">
        <v>27</v>
      </c>
      <c r="B13" s="14" t="s">
        <v>34</v>
      </c>
      <c r="C13" s="15" t="s">
        <v>77</v>
      </c>
      <c r="D13" s="14" t="s">
        <v>8</v>
      </c>
      <c r="E13" s="14">
        <v>4</v>
      </c>
      <c r="F13" s="1"/>
      <c r="G13" s="2">
        <f t="shared" si="0"/>
        <v>0</v>
      </c>
      <c r="H13" s="46">
        <v>23</v>
      </c>
    </row>
    <row r="14" spans="1:8" ht="81.75" customHeight="1">
      <c r="A14" s="14" t="s">
        <v>29</v>
      </c>
      <c r="B14" s="16" t="s">
        <v>36</v>
      </c>
      <c r="C14" s="15" t="s">
        <v>78</v>
      </c>
      <c r="D14" s="14" t="s">
        <v>8</v>
      </c>
      <c r="E14" s="14">
        <v>18</v>
      </c>
      <c r="F14" s="1"/>
      <c r="G14" s="2">
        <f t="shared" si="0"/>
        <v>0</v>
      </c>
      <c r="H14" s="46">
        <v>23</v>
      </c>
    </row>
    <row r="15" spans="1:8" ht="117" customHeight="1">
      <c r="A15" s="14" t="s">
        <v>31</v>
      </c>
      <c r="B15" s="16" t="s">
        <v>38</v>
      </c>
      <c r="C15" s="15" t="s">
        <v>79</v>
      </c>
      <c r="D15" s="14" t="s">
        <v>8</v>
      </c>
      <c r="E15" s="14">
        <v>10</v>
      </c>
      <c r="F15" s="1"/>
      <c r="G15" s="2">
        <f t="shared" si="0"/>
        <v>0</v>
      </c>
      <c r="H15" s="46">
        <v>23</v>
      </c>
    </row>
    <row r="16" spans="1:8" ht="125.25" customHeight="1">
      <c r="A16" s="14" t="s">
        <v>33</v>
      </c>
      <c r="B16" s="16" t="s">
        <v>38</v>
      </c>
      <c r="C16" s="15" t="s">
        <v>80</v>
      </c>
      <c r="D16" s="14" t="s">
        <v>8</v>
      </c>
      <c r="E16" s="14">
        <v>4</v>
      </c>
      <c r="F16" s="1"/>
      <c r="G16" s="2">
        <f t="shared" si="0"/>
        <v>0</v>
      </c>
      <c r="H16" s="46">
        <v>23</v>
      </c>
    </row>
    <row r="17" spans="1:10" ht="76.5" customHeight="1">
      <c r="A17" s="14" t="s">
        <v>35</v>
      </c>
      <c r="B17" s="16" t="s">
        <v>41</v>
      </c>
      <c r="C17" s="15" t="s">
        <v>81</v>
      </c>
      <c r="D17" s="14" t="s">
        <v>8</v>
      </c>
      <c r="E17" s="14">
        <v>1</v>
      </c>
      <c r="F17" s="1"/>
      <c r="G17" s="2">
        <f t="shared" si="0"/>
        <v>0</v>
      </c>
      <c r="H17" s="46">
        <v>23</v>
      </c>
    </row>
    <row r="18" spans="1:10" ht="107.25" customHeight="1">
      <c r="A18" s="14" t="s">
        <v>37</v>
      </c>
      <c r="B18" s="16" t="s">
        <v>43</v>
      </c>
      <c r="C18" s="15" t="s">
        <v>82</v>
      </c>
      <c r="D18" s="14" t="s">
        <v>8</v>
      </c>
      <c r="E18" s="14">
        <v>2</v>
      </c>
      <c r="F18" s="1"/>
      <c r="G18" s="2">
        <f t="shared" si="0"/>
        <v>0</v>
      </c>
      <c r="H18" s="46">
        <v>23</v>
      </c>
    </row>
    <row r="19" spans="1:10" ht="102.75" customHeight="1">
      <c r="A19" s="14" t="s">
        <v>39</v>
      </c>
      <c r="B19" s="16" t="s">
        <v>43</v>
      </c>
      <c r="C19" s="15" t="s">
        <v>83</v>
      </c>
      <c r="D19" s="14" t="s">
        <v>8</v>
      </c>
      <c r="E19" s="14">
        <v>3</v>
      </c>
      <c r="F19" s="1"/>
      <c r="G19" s="2">
        <f t="shared" si="0"/>
        <v>0</v>
      </c>
      <c r="H19" s="46">
        <v>23</v>
      </c>
    </row>
    <row r="20" spans="1:10" ht="79.5" customHeight="1">
      <c r="A20" s="14" t="s">
        <v>40</v>
      </c>
      <c r="B20" s="16" t="s">
        <v>44</v>
      </c>
      <c r="C20" s="15" t="s">
        <v>84</v>
      </c>
      <c r="D20" s="14" t="s">
        <v>8</v>
      </c>
      <c r="E20" s="14">
        <v>1</v>
      </c>
      <c r="F20" s="1"/>
      <c r="G20" s="2">
        <f t="shared" si="0"/>
        <v>0</v>
      </c>
      <c r="H20" s="46">
        <v>23</v>
      </c>
    </row>
    <row r="21" spans="1:10" ht="67.5" customHeight="1">
      <c r="A21" s="14" t="s">
        <v>42</v>
      </c>
      <c r="B21" s="16" t="s">
        <v>45</v>
      </c>
      <c r="C21" s="15" t="s">
        <v>85</v>
      </c>
      <c r="D21" s="14" t="s">
        <v>8</v>
      </c>
      <c r="E21" s="14">
        <v>3</v>
      </c>
      <c r="F21" s="1"/>
      <c r="G21" s="2">
        <f t="shared" si="0"/>
        <v>0</v>
      </c>
      <c r="H21" s="46">
        <v>23</v>
      </c>
    </row>
    <row r="22" spans="1:10" ht="19.5" customHeight="1">
      <c r="A22" s="22"/>
      <c r="B22" s="23"/>
      <c r="C22" s="25"/>
      <c r="D22" s="22"/>
      <c r="E22" s="26"/>
      <c r="F22" s="27"/>
      <c r="G22" s="28"/>
      <c r="H22" s="28"/>
    </row>
    <row r="23" spans="1:10" ht="15.75" customHeight="1">
      <c r="H23" s="4"/>
    </row>
    <row r="24" spans="1:10" ht="24" customHeight="1">
      <c r="A24" s="34" t="s">
        <v>9</v>
      </c>
      <c r="B24" s="35"/>
      <c r="C24" s="17"/>
      <c r="D24" s="40" t="s">
        <v>10</v>
      </c>
      <c r="E24" s="41"/>
      <c r="F24" s="42">
        <f>SUM(G5:G21)</f>
        <v>0</v>
      </c>
      <c r="G24" s="43"/>
      <c r="H24" s="4"/>
    </row>
    <row r="25" spans="1:10" ht="24" customHeight="1">
      <c r="A25" s="36"/>
      <c r="B25" s="37"/>
      <c r="C25" s="18"/>
      <c r="D25" s="40" t="s">
        <v>11</v>
      </c>
      <c r="E25" s="41"/>
      <c r="F25" s="42">
        <f>F24*0.23</f>
        <v>0</v>
      </c>
      <c r="G25" s="43"/>
      <c r="H25" s="4"/>
    </row>
    <row r="26" spans="1:10" ht="24" customHeight="1">
      <c r="A26" s="38"/>
      <c r="B26" s="39"/>
      <c r="C26" s="19"/>
      <c r="D26" s="44" t="s">
        <v>12</v>
      </c>
      <c r="E26" s="45"/>
      <c r="F26" s="42">
        <f>F24*1.23</f>
        <v>0</v>
      </c>
      <c r="G26" s="43"/>
    </row>
    <row r="28" spans="1:10" ht="18.75" customHeight="1">
      <c r="J28" s="10"/>
    </row>
    <row r="29" spans="1:10" ht="18.75" customHeight="1"/>
    <row r="30" spans="1:10" ht="15" customHeight="1"/>
    <row r="31" spans="1:10" ht="33.75" customHeight="1"/>
    <row r="32" spans="1:10" ht="15" customHeight="1"/>
    <row r="33" ht="33.75" customHeight="1"/>
    <row r="35" ht="63.75" customHeight="1"/>
    <row r="36" ht="102" customHeight="1"/>
    <row r="37" ht="159" customHeight="1"/>
    <row r="43" ht="33.75" customHeight="1"/>
    <row r="44" ht="15" customHeight="1"/>
    <row r="45" ht="33.75" customHeight="1"/>
    <row r="46" ht="15" customHeight="1"/>
    <row r="47" ht="33.75" customHeight="1"/>
    <row r="48" ht="33.75" customHeight="1"/>
    <row r="49" ht="15" customHeight="1"/>
    <row r="50" ht="63.75" customHeight="1"/>
    <row r="51" ht="93" customHeight="1"/>
    <row r="58" ht="15" customHeight="1"/>
    <row r="59" ht="33.75" customHeight="1"/>
    <row r="60" ht="33.75" customHeight="1"/>
    <row r="61" ht="33.75" customHeight="1"/>
    <row r="62" ht="15" customHeight="1"/>
    <row r="63" ht="25.5" customHeight="1"/>
    <row r="64" ht="33.75" customHeight="1"/>
    <row r="65" ht="15" customHeight="1"/>
    <row r="66" ht="63.75" customHeight="1"/>
    <row r="67" ht="167.25" customHeight="1"/>
    <row r="68" ht="83.25" customHeight="1"/>
    <row r="69" ht="90" customHeight="1"/>
    <row r="70" ht="90.75" customHeight="1"/>
    <row r="71" ht="115.5" customHeight="1"/>
    <row r="72" ht="119.25" customHeight="1"/>
    <row r="73" ht="135.75" customHeight="1"/>
    <row r="74" ht="171.75" customHeight="1"/>
    <row r="75" ht="135.75" customHeight="1"/>
    <row r="76" ht="132" customHeight="1"/>
    <row r="77" ht="138" customHeight="1"/>
    <row r="78" ht="84" customHeight="1"/>
    <row r="79" ht="115.5" customHeight="1"/>
    <row r="81" ht="86.25" customHeight="1"/>
    <row r="83" ht="15" customHeight="1"/>
    <row r="84" ht="15" customHeight="1"/>
    <row r="85" ht="15" customHeight="1"/>
    <row r="86" ht="15" customHeight="1"/>
    <row r="87" ht="15" customHeight="1"/>
    <row r="88" ht="63.75" customHeight="1"/>
    <row r="89" ht="40.5" customHeight="1"/>
    <row r="90" ht="33.75" customHeight="1"/>
    <row r="91" ht="15" customHeight="1"/>
    <row r="92" ht="63.75" customHeight="1"/>
    <row r="93" ht="162" customHeight="1"/>
    <row r="94" ht="93.75" customHeight="1"/>
    <row r="95" ht="15" customHeight="1"/>
    <row r="96" ht="15" customHeight="1"/>
    <row r="97" ht="15" customHeight="1"/>
    <row r="98" ht="15" customHeight="1"/>
    <row r="99" ht="15" customHeight="1"/>
    <row r="100" ht="63" customHeight="1"/>
    <row r="101" ht="33.75" customHeight="1"/>
    <row r="102" ht="15" customHeight="1"/>
    <row r="103" ht="63.75" customHeight="1"/>
    <row r="104" ht="63.75" customHeight="1"/>
    <row r="105" ht="83.2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33.75" customHeight="1"/>
    <row r="114" ht="15" customHeight="1"/>
    <row r="115" ht="63.75" customHeight="1"/>
    <row r="116" ht="33.75" customHeight="1"/>
    <row r="117" ht="15" customHeight="1"/>
    <row r="118" ht="63.75" customHeight="1"/>
    <row r="119" ht="118.5" customHeight="1"/>
    <row r="122" ht="123" customHeight="1"/>
    <row r="123" ht="113.25" customHeight="1"/>
    <row r="124" ht="94.5" customHeight="1"/>
    <row r="125" ht="85.5" customHeight="1"/>
    <row r="126" ht="91.5" customHeight="1"/>
    <row r="127" ht="123.75" customHeight="1"/>
    <row r="128" ht="99" customHeight="1"/>
    <row r="130" ht="15" customHeight="1"/>
    <row r="132" ht="15.75" customHeight="1"/>
    <row r="133" ht="15.75" customHeight="1"/>
    <row r="134" ht="15.75" customHeight="1"/>
    <row r="138" ht="15.75" customHeight="1"/>
    <row r="139" ht="15.75" customHeight="1"/>
    <row r="140" ht="15.75" customHeight="1"/>
  </sheetData>
  <mergeCells count="9">
    <mergeCell ref="A1:H1"/>
    <mergeCell ref="A2:H2"/>
    <mergeCell ref="A24:B26"/>
    <mergeCell ref="D24:E24"/>
    <mergeCell ref="F24:G24"/>
    <mergeCell ref="D25:E25"/>
    <mergeCell ref="F25:G25"/>
    <mergeCell ref="D26:E26"/>
    <mergeCell ref="F26:G26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2192-E58C-4697-9EAE-8C785228B8DC}">
  <sheetPr>
    <tabColor theme="5" tint="0.79998168889431442"/>
    <pageSetUpPr fitToPage="1"/>
  </sheetPr>
  <dimension ref="A1:H132"/>
  <sheetViews>
    <sheetView topLeftCell="A12" zoomScaleNormal="100" workbookViewId="0">
      <selection activeCell="F19" sqref="F19:G19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5" width="10.28515625" customWidth="1"/>
    <col min="6" max="6" width="13.7109375" customWidth="1"/>
    <col min="7" max="7" width="12.140625" customWidth="1"/>
    <col min="8" max="8" width="9.85546875" customWidth="1"/>
  </cols>
  <sheetData>
    <row r="1" spans="1:8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8" ht="43.5" customHeight="1">
      <c r="A2" s="33" t="s">
        <v>120</v>
      </c>
      <c r="B2" s="33"/>
      <c r="C2" s="33"/>
      <c r="D2" s="33"/>
      <c r="E2" s="33"/>
      <c r="F2" s="33"/>
      <c r="G2" s="33"/>
      <c r="H2" s="33"/>
    </row>
    <row r="3" spans="1:8" ht="62.25" customHeight="1">
      <c r="A3" s="30" t="s">
        <v>0</v>
      </c>
      <c r="B3" s="20" t="s">
        <v>46</v>
      </c>
      <c r="C3" s="20" t="s">
        <v>47</v>
      </c>
      <c r="D3" s="31" t="s">
        <v>1</v>
      </c>
      <c r="E3" s="31" t="s">
        <v>2</v>
      </c>
      <c r="F3" s="32" t="s">
        <v>66</v>
      </c>
      <c r="G3" s="32" t="s">
        <v>13</v>
      </c>
      <c r="H3" s="32" t="s">
        <v>3</v>
      </c>
    </row>
    <row r="4" spans="1:8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8" ht="144" customHeight="1">
      <c r="A5" s="14" t="s">
        <v>4</v>
      </c>
      <c r="B5" s="14" t="s">
        <v>49</v>
      </c>
      <c r="C5" s="15" t="s">
        <v>88</v>
      </c>
      <c r="D5" s="16" t="s">
        <v>8</v>
      </c>
      <c r="E5" s="29">
        <v>9</v>
      </c>
      <c r="F5" s="1"/>
      <c r="G5" s="2">
        <f>E5*F5</f>
        <v>0</v>
      </c>
      <c r="H5" s="46">
        <v>23</v>
      </c>
    </row>
    <row r="6" spans="1:8" ht="69.75" customHeight="1">
      <c r="A6" s="14" t="s">
        <v>17</v>
      </c>
      <c r="B6" s="14" t="s">
        <v>41</v>
      </c>
      <c r="C6" s="15" t="s">
        <v>117</v>
      </c>
      <c r="D6" s="16" t="s">
        <v>8</v>
      </c>
      <c r="E6" s="29">
        <v>1</v>
      </c>
      <c r="F6" s="3"/>
      <c r="G6" s="2">
        <f t="shared" ref="G6:G14" si="0">E6*F6</f>
        <v>0</v>
      </c>
      <c r="H6" s="46">
        <v>23</v>
      </c>
    </row>
    <row r="7" spans="1:8" ht="95.25" customHeight="1">
      <c r="A7" s="14" t="s">
        <v>5</v>
      </c>
      <c r="B7" s="16" t="s">
        <v>61</v>
      </c>
      <c r="C7" s="15" t="s">
        <v>89</v>
      </c>
      <c r="D7" s="16" t="s">
        <v>8</v>
      </c>
      <c r="E7" s="29">
        <v>2</v>
      </c>
      <c r="F7" s="1"/>
      <c r="G7" s="2">
        <f t="shared" si="0"/>
        <v>0</v>
      </c>
      <c r="H7" s="46">
        <v>23</v>
      </c>
    </row>
    <row r="8" spans="1:8" ht="124.5" customHeight="1">
      <c r="A8" s="14" t="s">
        <v>6</v>
      </c>
      <c r="B8" s="16" t="s">
        <v>62</v>
      </c>
      <c r="C8" s="15" t="s">
        <v>90</v>
      </c>
      <c r="D8" s="16" t="s">
        <v>8</v>
      </c>
      <c r="E8" s="29">
        <v>2</v>
      </c>
      <c r="F8" s="1"/>
      <c r="G8" s="2">
        <f t="shared" si="0"/>
        <v>0</v>
      </c>
      <c r="H8" s="46">
        <v>23</v>
      </c>
    </row>
    <row r="9" spans="1:8" ht="111.75" customHeight="1">
      <c r="A9" s="14" t="s">
        <v>7</v>
      </c>
      <c r="B9" s="14" t="s">
        <v>63</v>
      </c>
      <c r="C9" s="15" t="s">
        <v>91</v>
      </c>
      <c r="D9" s="16" t="s">
        <v>8</v>
      </c>
      <c r="E9" s="29">
        <v>2</v>
      </c>
      <c r="F9" s="3"/>
      <c r="G9" s="2">
        <f t="shared" si="0"/>
        <v>0</v>
      </c>
      <c r="H9" s="46">
        <v>23</v>
      </c>
    </row>
    <row r="10" spans="1:8" ht="123" customHeight="1">
      <c r="A10" s="14" t="s">
        <v>21</v>
      </c>
      <c r="B10" s="14" t="s">
        <v>50</v>
      </c>
      <c r="C10" s="15" t="s">
        <v>92</v>
      </c>
      <c r="D10" s="16" t="s">
        <v>8</v>
      </c>
      <c r="E10" s="29">
        <v>4</v>
      </c>
      <c r="F10" s="3"/>
      <c r="G10" s="2">
        <f t="shared" si="0"/>
        <v>0</v>
      </c>
      <c r="H10" s="46">
        <v>23</v>
      </c>
    </row>
    <row r="11" spans="1:8" ht="176.25" customHeight="1">
      <c r="A11" s="14" t="s">
        <v>23</v>
      </c>
      <c r="B11" s="14" t="s">
        <v>20</v>
      </c>
      <c r="C11" s="15" t="s">
        <v>93</v>
      </c>
      <c r="D11" s="16" t="s">
        <v>8</v>
      </c>
      <c r="E11" s="29">
        <v>7</v>
      </c>
      <c r="F11" s="3"/>
      <c r="G11" s="2">
        <f t="shared" si="0"/>
        <v>0</v>
      </c>
      <c r="H11" s="46">
        <v>23</v>
      </c>
    </row>
    <row r="12" spans="1:8" ht="132.75" customHeight="1">
      <c r="A12" s="14" t="s">
        <v>25</v>
      </c>
      <c r="B12" s="14" t="s">
        <v>51</v>
      </c>
      <c r="C12" s="15" t="s">
        <v>94</v>
      </c>
      <c r="D12" s="16" t="s">
        <v>8</v>
      </c>
      <c r="E12" s="29">
        <v>5</v>
      </c>
      <c r="F12" s="1"/>
      <c r="G12" s="2">
        <f t="shared" si="0"/>
        <v>0</v>
      </c>
      <c r="H12" s="46">
        <v>23</v>
      </c>
    </row>
    <row r="13" spans="1:8" ht="106.5" customHeight="1">
      <c r="A13" s="14" t="s">
        <v>27</v>
      </c>
      <c r="B13" s="16" t="s">
        <v>48</v>
      </c>
      <c r="C13" s="15" t="s">
        <v>95</v>
      </c>
      <c r="D13" s="16" t="s">
        <v>8</v>
      </c>
      <c r="E13" s="29">
        <v>6</v>
      </c>
      <c r="F13" s="1"/>
      <c r="G13" s="2">
        <f t="shared" si="0"/>
        <v>0</v>
      </c>
      <c r="H13" s="46">
        <v>23</v>
      </c>
    </row>
    <row r="14" spans="1:8" ht="159.75" customHeight="1">
      <c r="A14" s="14" t="s">
        <v>29</v>
      </c>
      <c r="B14" s="16" t="s">
        <v>86</v>
      </c>
      <c r="C14" s="15" t="s">
        <v>96</v>
      </c>
      <c r="D14" s="16" t="s">
        <v>87</v>
      </c>
      <c r="E14" s="29">
        <v>1</v>
      </c>
      <c r="F14" s="3"/>
      <c r="G14" s="2">
        <f t="shared" si="0"/>
        <v>0</v>
      </c>
      <c r="H14" s="46">
        <v>23</v>
      </c>
    </row>
    <row r="15" spans="1:8">
      <c r="A15" s="22"/>
      <c r="B15" s="23"/>
      <c r="C15" s="24"/>
      <c r="D15" s="5"/>
      <c r="E15" s="6"/>
      <c r="F15" s="7"/>
      <c r="G15" s="8"/>
      <c r="H15" s="9"/>
    </row>
    <row r="16" spans="1:8" ht="15.75" customHeight="1">
      <c r="H16" s="4"/>
    </row>
    <row r="17" spans="1:8" ht="24" customHeight="1">
      <c r="A17" s="34" t="s">
        <v>9</v>
      </c>
      <c r="B17" s="35"/>
      <c r="C17" s="17"/>
      <c r="D17" s="40" t="s">
        <v>10</v>
      </c>
      <c r="E17" s="41"/>
      <c r="F17" s="42">
        <f>SUM(G5:G14)</f>
        <v>0</v>
      </c>
      <c r="G17" s="43"/>
      <c r="H17" s="4"/>
    </row>
    <row r="18" spans="1:8" ht="24" customHeight="1">
      <c r="A18" s="36"/>
      <c r="B18" s="37"/>
      <c r="C18" s="18"/>
      <c r="D18" s="40" t="s">
        <v>11</v>
      </c>
      <c r="E18" s="41"/>
      <c r="F18" s="42">
        <f>F17*0.23</f>
        <v>0</v>
      </c>
      <c r="G18" s="43"/>
      <c r="H18" s="4"/>
    </row>
    <row r="19" spans="1:8" ht="24" customHeight="1">
      <c r="A19" s="38"/>
      <c r="B19" s="39"/>
      <c r="C19" s="19"/>
      <c r="D19" s="44" t="s">
        <v>12</v>
      </c>
      <c r="E19" s="45"/>
      <c r="F19" s="42">
        <f>F17*1.23</f>
        <v>0</v>
      </c>
      <c r="G19" s="43"/>
    </row>
    <row r="21" spans="1:8" ht="33.75" customHeight="1"/>
    <row r="22" spans="1:8" ht="15" customHeight="1"/>
    <row r="23" spans="1:8" ht="33.75" customHeight="1"/>
    <row r="24" spans="1:8" ht="15" customHeight="1"/>
    <row r="25" spans="1:8" ht="33.75" customHeight="1"/>
    <row r="27" spans="1:8" ht="63.75" customHeight="1"/>
    <row r="28" spans="1:8" ht="102" customHeight="1"/>
    <row r="29" spans="1:8" ht="159" customHeight="1"/>
    <row r="35" ht="33.75" customHeight="1"/>
    <row r="36" ht="15" customHeight="1"/>
    <row r="37" ht="33.75" customHeight="1"/>
    <row r="38" ht="15" customHeight="1"/>
    <row r="39" ht="33.75" customHeight="1"/>
    <row r="40" ht="33.75" customHeight="1"/>
    <row r="41" ht="15" customHeight="1"/>
    <row r="42" ht="63.75" customHeight="1"/>
    <row r="43" ht="93" customHeight="1"/>
    <row r="50" ht="15" customHeight="1"/>
    <row r="51" ht="33.75" customHeight="1"/>
    <row r="52" ht="33.75" customHeight="1"/>
    <row r="53" ht="33.75" customHeight="1"/>
    <row r="54" ht="15" customHeight="1"/>
    <row r="55" ht="25.5" customHeight="1"/>
    <row r="56" ht="33.75" customHeight="1"/>
    <row r="57" ht="15" customHeight="1"/>
    <row r="58" ht="63.75" customHeight="1"/>
    <row r="59" ht="167.25" customHeight="1"/>
    <row r="60" ht="83.25" customHeight="1"/>
    <row r="61" ht="90" customHeight="1"/>
    <row r="62" ht="90.75" customHeight="1"/>
    <row r="63" ht="115.5" customHeight="1"/>
    <row r="64" ht="119.25" customHeight="1"/>
    <row r="65" ht="135.75" customHeight="1"/>
    <row r="66" ht="171.75" customHeight="1"/>
    <row r="67" ht="135.75" customHeight="1"/>
    <row r="68" ht="132" customHeight="1"/>
    <row r="69" ht="138" customHeight="1"/>
    <row r="70" ht="84" customHeight="1"/>
    <row r="71" ht="115.5" customHeight="1"/>
    <row r="73" ht="86.25" customHeight="1"/>
    <row r="75" ht="15" customHeight="1"/>
    <row r="76" ht="15" customHeight="1"/>
    <row r="77" ht="15" customHeight="1"/>
    <row r="78" ht="15" customHeight="1"/>
    <row r="79" ht="15" customHeight="1"/>
    <row r="80" ht="63.75" customHeight="1"/>
    <row r="81" ht="40.5" customHeight="1"/>
    <row r="82" ht="33.75" customHeight="1"/>
    <row r="83" ht="15" customHeight="1"/>
    <row r="84" ht="63.75" customHeight="1"/>
    <row r="85" ht="162" customHeight="1"/>
    <row r="86" ht="93.75" customHeight="1"/>
    <row r="87" ht="15" customHeight="1"/>
    <row r="88" ht="15" customHeight="1"/>
    <row r="89" ht="15" customHeight="1"/>
    <row r="90" ht="15" customHeight="1"/>
    <row r="91" ht="15" customHeight="1"/>
    <row r="92" ht="63" customHeight="1"/>
    <row r="93" ht="33.75" customHeight="1"/>
    <row r="94" ht="15" customHeight="1"/>
    <row r="95" ht="63.75" customHeight="1"/>
    <row r="96" ht="63.75" customHeight="1"/>
    <row r="97" ht="83.2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33.75" customHeight="1"/>
    <row r="106" ht="15" customHeight="1"/>
    <row r="107" ht="63.75" customHeight="1"/>
    <row r="108" ht="33.75" customHeight="1"/>
    <row r="109" ht="15" customHeight="1"/>
    <row r="110" ht="63.75" customHeight="1"/>
    <row r="111" ht="118.5" customHeight="1"/>
    <row r="114" ht="123" customHeight="1"/>
    <row r="115" ht="113.25" customHeight="1"/>
    <row r="116" ht="94.5" customHeight="1"/>
    <row r="117" ht="85.5" customHeight="1"/>
    <row r="118" ht="91.5" customHeight="1"/>
    <row r="119" ht="123.75" customHeight="1"/>
    <row r="120" ht="99" customHeight="1"/>
    <row r="122" ht="15" customHeight="1"/>
    <row r="124" ht="15.75" customHeight="1"/>
    <row r="125" ht="15.75" customHeight="1"/>
    <row r="126" ht="15.75" customHeight="1"/>
    <row r="130" ht="15.75" customHeight="1"/>
    <row r="131" ht="15.75" customHeight="1"/>
    <row r="132" ht="15.75" customHeight="1"/>
  </sheetData>
  <mergeCells count="9">
    <mergeCell ref="A1:H1"/>
    <mergeCell ref="A2:H2"/>
    <mergeCell ref="A17:B19"/>
    <mergeCell ref="D17:E17"/>
    <mergeCell ref="F17:G17"/>
    <mergeCell ref="D18:E18"/>
    <mergeCell ref="F18:G18"/>
    <mergeCell ref="D19:E19"/>
    <mergeCell ref="F19:G19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AE50-8AD0-460F-99D4-832A3916946E}">
  <sheetPr>
    <tabColor theme="5" tint="0.79998168889431442"/>
    <pageSetUpPr fitToPage="1"/>
  </sheetPr>
  <dimension ref="A1:J123"/>
  <sheetViews>
    <sheetView zoomScaleNormal="100" workbookViewId="0">
      <selection activeCell="F9" sqref="F9:G9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5" width="10.28515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10" ht="43.5" customHeight="1">
      <c r="A2" s="33" t="s">
        <v>53</v>
      </c>
      <c r="B2" s="33"/>
      <c r="C2" s="33"/>
      <c r="D2" s="33"/>
      <c r="E2" s="33"/>
      <c r="F2" s="33"/>
      <c r="G2" s="33"/>
      <c r="H2" s="33"/>
    </row>
    <row r="3" spans="1:10" ht="66.75" customHeight="1">
      <c r="A3" s="30" t="s">
        <v>0</v>
      </c>
      <c r="B3" s="20" t="s">
        <v>46</v>
      </c>
      <c r="C3" s="20" t="s">
        <v>47</v>
      </c>
      <c r="D3" s="31" t="s">
        <v>1</v>
      </c>
      <c r="E3" s="31" t="s">
        <v>2</v>
      </c>
      <c r="F3" s="32" t="s">
        <v>67</v>
      </c>
      <c r="G3" s="32" t="s">
        <v>13</v>
      </c>
      <c r="H3" s="32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72" customHeight="1">
      <c r="A5" s="14" t="s">
        <v>4</v>
      </c>
      <c r="B5" s="14" t="s">
        <v>20</v>
      </c>
      <c r="C5" s="15" t="s">
        <v>97</v>
      </c>
      <c r="D5" s="16" t="s">
        <v>8</v>
      </c>
      <c r="E5" s="29">
        <v>5</v>
      </c>
      <c r="F5" s="1"/>
      <c r="G5" s="2">
        <f>E5*F5</f>
        <v>0</v>
      </c>
      <c r="H5" s="46">
        <v>23</v>
      </c>
    </row>
    <row r="6" spans="1:10" ht="15.75" customHeight="1">
      <c r="H6" s="4"/>
    </row>
    <row r="7" spans="1:10" ht="24" customHeight="1">
      <c r="A7" s="34" t="s">
        <v>9</v>
      </c>
      <c r="B7" s="35"/>
      <c r="C7" s="17"/>
      <c r="D7" s="40" t="s">
        <v>10</v>
      </c>
      <c r="E7" s="41"/>
      <c r="F7" s="42">
        <f>G5</f>
        <v>0</v>
      </c>
      <c r="G7" s="43"/>
      <c r="H7" s="4"/>
    </row>
    <row r="8" spans="1:10" ht="24" customHeight="1">
      <c r="A8" s="36"/>
      <c r="B8" s="37"/>
      <c r="C8" s="18"/>
      <c r="D8" s="40" t="s">
        <v>11</v>
      </c>
      <c r="E8" s="41"/>
      <c r="F8" s="42">
        <f>F7*0.23</f>
        <v>0</v>
      </c>
      <c r="G8" s="43"/>
      <c r="H8" s="4"/>
    </row>
    <row r="9" spans="1:10" ht="24" customHeight="1">
      <c r="A9" s="38"/>
      <c r="B9" s="39"/>
      <c r="C9" s="19"/>
      <c r="D9" s="44" t="s">
        <v>12</v>
      </c>
      <c r="E9" s="45"/>
      <c r="F9" s="42">
        <f>F7*1.23</f>
        <v>0</v>
      </c>
      <c r="G9" s="43"/>
    </row>
    <row r="11" spans="1:10" ht="18.75" customHeight="1">
      <c r="J11" s="10"/>
    </row>
    <row r="12" spans="1:10" ht="33.75" customHeight="1"/>
    <row r="13" spans="1:10" ht="15" customHeight="1"/>
    <row r="14" spans="1:10" ht="33.75" customHeight="1"/>
    <row r="15" spans="1:10" ht="15" customHeight="1"/>
    <row r="16" spans="1:10" ht="33.75" customHeight="1"/>
    <row r="18" ht="63.75" customHeight="1"/>
    <row r="19" ht="102" customHeight="1"/>
    <row r="20" ht="159" customHeight="1"/>
    <row r="26" ht="33.75" customHeight="1"/>
    <row r="27" ht="15" customHeight="1"/>
    <row r="28" ht="33.75" customHeight="1"/>
    <row r="29" ht="15" customHeight="1"/>
    <row r="30" ht="33.75" customHeight="1"/>
    <row r="31" ht="33.75" customHeight="1"/>
    <row r="32" ht="15" customHeight="1"/>
    <row r="33" ht="63.75" customHeight="1"/>
    <row r="34" ht="93" customHeight="1"/>
    <row r="41" ht="15" customHeight="1"/>
    <row r="42" ht="33.75" customHeight="1"/>
    <row r="43" ht="33.75" customHeight="1"/>
    <row r="44" ht="33.75" customHeight="1"/>
    <row r="45" ht="15" customHeight="1"/>
    <row r="46" ht="25.5" customHeight="1"/>
    <row r="47" ht="33.75" customHeight="1"/>
    <row r="48" ht="15" customHeight="1"/>
    <row r="49" ht="63.75" customHeight="1"/>
    <row r="50" ht="167.25" customHeight="1"/>
    <row r="51" ht="83.25" customHeight="1"/>
    <row r="52" ht="90" customHeight="1"/>
    <row r="53" ht="90.75" customHeight="1"/>
    <row r="54" ht="115.5" customHeight="1"/>
    <row r="55" ht="119.25" customHeight="1"/>
    <row r="56" ht="135.75" customHeight="1"/>
    <row r="57" ht="171.75" customHeight="1"/>
    <row r="58" ht="135.75" customHeight="1"/>
    <row r="59" ht="132" customHeight="1"/>
    <row r="60" ht="138" customHeight="1"/>
    <row r="61" ht="84" customHeight="1"/>
    <row r="62" ht="115.5" customHeight="1"/>
    <row r="64" ht="86.25" customHeight="1"/>
    <row r="66" ht="15" customHeight="1"/>
    <row r="67" ht="15" customHeight="1"/>
    <row r="68" ht="15" customHeight="1"/>
    <row r="69" ht="15" customHeight="1"/>
    <row r="70" ht="15" customHeight="1"/>
    <row r="71" ht="63.75" customHeight="1"/>
    <row r="72" ht="40.5" customHeight="1"/>
    <row r="73" ht="33.75" customHeight="1"/>
    <row r="74" ht="15" customHeight="1"/>
    <row r="75" ht="63.75" customHeight="1"/>
    <row r="76" ht="162" customHeight="1"/>
    <row r="77" ht="93.75" customHeight="1"/>
    <row r="78" ht="15" customHeight="1"/>
    <row r="79" ht="15" customHeight="1"/>
    <row r="80" ht="15" customHeight="1"/>
    <row r="81" ht="15" customHeight="1"/>
    <row r="82" ht="15" customHeight="1"/>
    <row r="83" ht="63" customHeight="1"/>
    <row r="84" ht="33.75" customHeight="1"/>
    <row r="85" ht="15" customHeight="1"/>
    <row r="86" ht="63.75" customHeight="1"/>
    <row r="87" ht="63.75" customHeight="1"/>
    <row r="88" ht="83.2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33.75" customHeight="1"/>
    <row r="97" ht="15" customHeight="1"/>
    <row r="98" ht="63.75" customHeight="1"/>
    <row r="99" ht="33.75" customHeight="1"/>
    <row r="100" ht="15" customHeight="1"/>
    <row r="101" ht="63.75" customHeight="1"/>
    <row r="102" ht="118.5" customHeight="1"/>
    <row r="105" ht="123" customHeight="1"/>
    <row r="106" ht="113.25" customHeight="1"/>
    <row r="107" ht="94.5" customHeight="1"/>
    <row r="108" ht="85.5" customHeight="1"/>
    <row r="109" ht="91.5" customHeight="1"/>
    <row r="110" ht="123.75" customHeight="1"/>
    <row r="111" ht="99" customHeight="1"/>
    <row r="113" ht="15" customHeight="1"/>
    <row r="115" ht="15.75" customHeight="1"/>
    <row r="116" ht="15.75" customHeight="1"/>
    <row r="117" ht="15.75" customHeight="1"/>
    <row r="121" ht="15.75" customHeight="1"/>
    <row r="122" ht="15.75" customHeight="1"/>
    <row r="123" ht="15.75" customHeight="1"/>
  </sheetData>
  <mergeCells count="9">
    <mergeCell ref="A1:H1"/>
    <mergeCell ref="A2:H2"/>
    <mergeCell ref="A7:B9"/>
    <mergeCell ref="D7:E7"/>
    <mergeCell ref="F7:G7"/>
    <mergeCell ref="D8:E8"/>
    <mergeCell ref="F8:G8"/>
    <mergeCell ref="D9:E9"/>
    <mergeCell ref="F9:G9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BE4CF-7AB3-4615-B8AF-8ABAEF798498}">
  <sheetPr>
    <tabColor theme="5" tint="0.79998168889431442"/>
    <pageSetUpPr fitToPage="1"/>
  </sheetPr>
  <dimension ref="A1:J127"/>
  <sheetViews>
    <sheetView topLeftCell="A6" zoomScaleNormal="100" workbookViewId="0">
      <selection activeCell="G5" sqref="G5"/>
    </sheetView>
  </sheetViews>
  <sheetFormatPr defaultRowHeight="15"/>
  <cols>
    <col min="1" max="1" width="4.42578125" customWidth="1"/>
    <col min="2" max="2" width="28" customWidth="1"/>
    <col min="3" max="3" width="61" customWidth="1"/>
    <col min="4" max="5" width="10.28515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10" ht="43.5" customHeight="1">
      <c r="A2" s="33" t="s">
        <v>54</v>
      </c>
      <c r="B2" s="33"/>
      <c r="C2" s="33"/>
      <c r="D2" s="33"/>
      <c r="E2" s="33"/>
      <c r="F2" s="33"/>
      <c r="G2" s="33"/>
      <c r="H2" s="33"/>
    </row>
    <row r="3" spans="1:10" ht="63.75" customHeight="1">
      <c r="A3" s="30" t="s">
        <v>0</v>
      </c>
      <c r="B3" s="20" t="s">
        <v>46</v>
      </c>
      <c r="C3" s="20" t="s">
        <v>47</v>
      </c>
      <c r="D3" s="31" t="s">
        <v>1</v>
      </c>
      <c r="E3" s="31" t="s">
        <v>2</v>
      </c>
      <c r="F3" s="32" t="s">
        <v>68</v>
      </c>
      <c r="G3" s="32" t="s">
        <v>13</v>
      </c>
      <c r="H3" s="32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72.75" customHeight="1">
      <c r="A5" s="14" t="s">
        <v>4</v>
      </c>
      <c r="B5" s="16" t="s">
        <v>59</v>
      </c>
      <c r="C5" s="15" t="s">
        <v>98</v>
      </c>
      <c r="D5" s="14" t="s">
        <v>8</v>
      </c>
      <c r="E5" s="14">
        <v>2</v>
      </c>
      <c r="F5" s="1"/>
      <c r="G5" s="2">
        <f>E5*F5</f>
        <v>0</v>
      </c>
      <c r="H5" s="46">
        <v>23</v>
      </c>
    </row>
    <row r="6" spans="1:10" ht="140.25" customHeight="1">
      <c r="A6" s="14" t="s">
        <v>17</v>
      </c>
      <c r="B6" s="14" t="s">
        <v>19</v>
      </c>
      <c r="C6" s="15" t="s">
        <v>99</v>
      </c>
      <c r="D6" s="16" t="s">
        <v>8</v>
      </c>
      <c r="E6" s="29">
        <v>2</v>
      </c>
      <c r="F6" s="3"/>
      <c r="G6" s="2">
        <f t="shared" ref="G6:G8" si="0">E6*F6</f>
        <v>0</v>
      </c>
      <c r="H6" s="46">
        <v>23</v>
      </c>
    </row>
    <row r="7" spans="1:10" ht="145.5" customHeight="1">
      <c r="A7" s="14" t="s">
        <v>5</v>
      </c>
      <c r="B7" s="16" t="s">
        <v>52</v>
      </c>
      <c r="C7" s="15" t="s">
        <v>100</v>
      </c>
      <c r="D7" s="16" t="s">
        <v>8</v>
      </c>
      <c r="E7" s="29">
        <v>2</v>
      </c>
      <c r="F7" s="1"/>
      <c r="G7" s="2">
        <f t="shared" si="0"/>
        <v>0</v>
      </c>
      <c r="H7" s="46">
        <v>23</v>
      </c>
    </row>
    <row r="8" spans="1:10" ht="43.5" customHeight="1">
      <c r="A8" s="14" t="s">
        <v>6</v>
      </c>
      <c r="B8" s="14" t="s">
        <v>55</v>
      </c>
      <c r="C8" s="15" t="s">
        <v>101</v>
      </c>
      <c r="D8" s="16" t="s">
        <v>8</v>
      </c>
      <c r="E8" s="29">
        <v>4</v>
      </c>
      <c r="F8" s="1"/>
      <c r="G8" s="2">
        <f t="shared" si="0"/>
        <v>0</v>
      </c>
      <c r="H8" s="46">
        <v>23</v>
      </c>
    </row>
    <row r="9" spans="1:10">
      <c r="A9" s="22"/>
      <c r="B9" s="23"/>
      <c r="C9" s="24"/>
      <c r="D9" s="5"/>
      <c r="E9" s="6"/>
      <c r="F9" s="7"/>
      <c r="G9" s="8"/>
      <c r="H9" s="9"/>
    </row>
    <row r="10" spans="1:10" ht="15.75" customHeight="1">
      <c r="H10" s="4"/>
    </row>
    <row r="11" spans="1:10" ht="24" customHeight="1">
      <c r="A11" s="34" t="s">
        <v>9</v>
      </c>
      <c r="B11" s="35"/>
      <c r="C11" s="17"/>
      <c r="D11" s="40" t="s">
        <v>10</v>
      </c>
      <c r="E11" s="41"/>
      <c r="F11" s="42">
        <f>SUM(G5:G8)</f>
        <v>0</v>
      </c>
      <c r="G11" s="43"/>
      <c r="H11" s="4"/>
    </row>
    <row r="12" spans="1:10" ht="24" customHeight="1">
      <c r="A12" s="36"/>
      <c r="B12" s="37"/>
      <c r="C12" s="18"/>
      <c r="D12" s="40" t="s">
        <v>11</v>
      </c>
      <c r="E12" s="41"/>
      <c r="F12" s="42">
        <f>F11*0.23</f>
        <v>0</v>
      </c>
      <c r="G12" s="43"/>
      <c r="H12" s="4"/>
    </row>
    <row r="13" spans="1:10" ht="24" customHeight="1">
      <c r="A13" s="38"/>
      <c r="B13" s="39"/>
      <c r="C13" s="19"/>
      <c r="D13" s="44" t="s">
        <v>12</v>
      </c>
      <c r="E13" s="45"/>
      <c r="F13" s="42">
        <f>F11*1.23</f>
        <v>0</v>
      </c>
      <c r="G13" s="43"/>
    </row>
    <row r="15" spans="1:10" ht="18.75" customHeight="1">
      <c r="J15" s="10"/>
    </row>
    <row r="16" spans="1:10" ht="33.75" customHeight="1"/>
    <row r="17" ht="15" customHeight="1"/>
    <row r="18" ht="33.75" customHeight="1"/>
    <row r="19" ht="15" customHeight="1"/>
    <row r="20" ht="33.75" customHeight="1"/>
    <row r="22" ht="63.75" customHeight="1"/>
    <row r="23" ht="102" customHeight="1"/>
    <row r="24" ht="159" customHeight="1"/>
    <row r="30" ht="33.75" customHeight="1"/>
    <row r="31" ht="15" customHeight="1"/>
    <row r="32" ht="33.75" customHeight="1"/>
    <row r="33" ht="15" customHeight="1"/>
    <row r="34" ht="33.75" customHeight="1"/>
    <row r="35" ht="33.75" customHeight="1"/>
    <row r="36" ht="15" customHeight="1"/>
    <row r="37" ht="63.75" customHeight="1"/>
    <row r="38" ht="93" customHeight="1"/>
    <row r="45" ht="15" customHeight="1"/>
    <row r="46" ht="33.75" customHeight="1"/>
    <row r="47" ht="33.75" customHeight="1"/>
    <row r="48" ht="33.75" customHeight="1"/>
    <row r="49" ht="15" customHeight="1"/>
    <row r="50" ht="25.5" customHeight="1"/>
    <row r="51" ht="33.75" customHeight="1"/>
    <row r="52" ht="15" customHeight="1"/>
    <row r="53" ht="63.75" customHeight="1"/>
    <row r="54" ht="167.25" customHeight="1"/>
    <row r="55" ht="83.25" customHeight="1"/>
    <row r="56" ht="90" customHeight="1"/>
    <row r="57" ht="90.75" customHeight="1"/>
    <row r="58" ht="115.5" customHeight="1"/>
    <row r="59" ht="119.25" customHeight="1"/>
    <row r="60" ht="135.75" customHeight="1"/>
    <row r="61" ht="171.75" customHeight="1"/>
    <row r="62" ht="135.75" customHeight="1"/>
    <row r="63" ht="132" customHeight="1"/>
    <row r="64" ht="138" customHeight="1"/>
    <row r="65" ht="84" customHeight="1"/>
    <row r="66" ht="115.5" customHeight="1"/>
    <row r="68" ht="86.25" customHeight="1"/>
    <row r="70" ht="15" customHeight="1"/>
    <row r="71" ht="15" customHeight="1"/>
    <row r="72" ht="15" customHeight="1"/>
    <row r="73" ht="15" customHeight="1"/>
    <row r="74" ht="15" customHeight="1"/>
    <row r="75" ht="63.75" customHeight="1"/>
    <row r="76" ht="40.5" customHeight="1"/>
    <row r="77" ht="33.75" customHeight="1"/>
    <row r="78" ht="15" customHeight="1"/>
    <row r="79" ht="63.75" customHeight="1"/>
    <row r="80" ht="162" customHeight="1"/>
    <row r="81" ht="93.75" customHeight="1"/>
    <row r="82" ht="15" customHeight="1"/>
    <row r="83" ht="15" customHeight="1"/>
    <row r="84" ht="15" customHeight="1"/>
    <row r="85" ht="15" customHeight="1"/>
    <row r="86" ht="15" customHeight="1"/>
    <row r="87" ht="63" customHeight="1"/>
    <row r="88" ht="33.75" customHeight="1"/>
    <row r="89" ht="15" customHeight="1"/>
    <row r="90" ht="63.75" customHeight="1"/>
    <row r="91" ht="63.75" customHeight="1"/>
    <row r="92" ht="83.2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33.75" customHeight="1"/>
    <row r="101" ht="15" customHeight="1"/>
    <row r="102" ht="63.75" customHeight="1"/>
    <row r="103" ht="33.75" customHeight="1"/>
    <row r="104" ht="15" customHeight="1"/>
    <row r="105" ht="63.75" customHeight="1"/>
    <row r="106" ht="118.5" customHeight="1"/>
    <row r="109" ht="123" customHeight="1"/>
    <row r="110" ht="113.25" customHeight="1"/>
    <row r="111" ht="94.5" customHeight="1"/>
    <row r="112" ht="85.5" customHeight="1"/>
    <row r="113" ht="91.5" customHeight="1"/>
    <row r="114" ht="123.75" customHeight="1"/>
    <row r="115" ht="99" customHeight="1"/>
    <row r="117" ht="15" customHeight="1"/>
    <row r="119" ht="15.75" customHeight="1"/>
    <row r="120" ht="15.75" customHeight="1"/>
    <row r="121" ht="15.75" customHeight="1"/>
    <row r="125" ht="15.75" customHeight="1"/>
    <row r="126" ht="15.75" customHeight="1"/>
    <row r="127" ht="15.75" customHeight="1"/>
  </sheetData>
  <mergeCells count="9">
    <mergeCell ref="A1:H1"/>
    <mergeCell ref="A2:H2"/>
    <mergeCell ref="A11:B13"/>
    <mergeCell ref="D11:E11"/>
    <mergeCell ref="F11:G11"/>
    <mergeCell ref="D12:E12"/>
    <mergeCell ref="F12:G12"/>
    <mergeCell ref="D13:E13"/>
    <mergeCell ref="F13:G13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80D9-BD24-4586-891E-7ACE80A24ED8}">
  <sheetPr>
    <tabColor theme="5" tint="0.79998168889431442"/>
    <pageSetUpPr fitToPage="1"/>
  </sheetPr>
  <dimension ref="A1:J127"/>
  <sheetViews>
    <sheetView zoomScaleNormal="100" workbookViewId="0">
      <selection activeCell="G5" sqref="G5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4" width="10.28515625" customWidth="1"/>
    <col min="5" max="5" width="10.140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10" ht="43.5" customHeight="1">
      <c r="A2" s="33" t="s">
        <v>118</v>
      </c>
      <c r="B2" s="33"/>
      <c r="C2" s="33"/>
      <c r="D2" s="33"/>
      <c r="E2" s="33"/>
      <c r="F2" s="33"/>
      <c r="G2" s="33"/>
      <c r="H2" s="33"/>
    </row>
    <row r="3" spans="1:10" ht="76.5" customHeight="1">
      <c r="A3" s="11" t="s">
        <v>0</v>
      </c>
      <c r="B3" s="20" t="s">
        <v>46</v>
      </c>
      <c r="C3" s="20" t="s">
        <v>47</v>
      </c>
      <c r="D3" s="12" t="s">
        <v>1</v>
      </c>
      <c r="E3" s="12" t="s">
        <v>2</v>
      </c>
      <c r="F3" s="13" t="s">
        <v>68</v>
      </c>
      <c r="G3" s="13" t="s">
        <v>13</v>
      </c>
      <c r="H3" s="13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105.75" customHeight="1">
      <c r="A5" s="14" t="s">
        <v>4</v>
      </c>
      <c r="B5" s="14" t="s">
        <v>24</v>
      </c>
      <c r="C5" s="15" t="s">
        <v>102</v>
      </c>
      <c r="D5" s="16" t="s">
        <v>8</v>
      </c>
      <c r="E5" s="29">
        <v>8</v>
      </c>
      <c r="F5" s="1"/>
      <c r="G5" s="2">
        <f>E5*F5</f>
        <v>0</v>
      </c>
      <c r="H5" s="46">
        <v>23</v>
      </c>
    </row>
    <row r="6" spans="1:10" ht="97.5" customHeight="1">
      <c r="A6" s="14" t="s">
        <v>17</v>
      </c>
      <c r="B6" s="14" t="s">
        <v>56</v>
      </c>
      <c r="C6" s="15" t="s">
        <v>103</v>
      </c>
      <c r="D6" s="16" t="s">
        <v>8</v>
      </c>
      <c r="E6" s="29">
        <v>8</v>
      </c>
      <c r="F6" s="3"/>
      <c r="G6" s="2">
        <f t="shared" ref="G6:G8" si="0">E6*F6</f>
        <v>0</v>
      </c>
      <c r="H6" s="46">
        <v>23</v>
      </c>
    </row>
    <row r="7" spans="1:10" ht="111" customHeight="1">
      <c r="A7" s="14" t="s">
        <v>5</v>
      </c>
      <c r="B7" s="14" t="s">
        <v>20</v>
      </c>
      <c r="C7" s="15" t="s">
        <v>104</v>
      </c>
      <c r="D7" s="16" t="s">
        <v>8</v>
      </c>
      <c r="E7" s="29">
        <v>5</v>
      </c>
      <c r="F7" s="1"/>
      <c r="G7" s="2">
        <f t="shared" si="0"/>
        <v>0</v>
      </c>
      <c r="H7" s="46">
        <v>23</v>
      </c>
    </row>
    <row r="8" spans="1:10" ht="79.5" customHeight="1">
      <c r="A8" s="14" t="s">
        <v>6</v>
      </c>
      <c r="B8" s="16" t="s">
        <v>36</v>
      </c>
      <c r="C8" s="15" t="s">
        <v>105</v>
      </c>
      <c r="D8" s="16" t="s">
        <v>8</v>
      </c>
      <c r="E8" s="29">
        <v>6</v>
      </c>
      <c r="F8" s="1"/>
      <c r="G8" s="2">
        <f t="shared" si="0"/>
        <v>0</v>
      </c>
      <c r="H8" s="46">
        <v>23</v>
      </c>
    </row>
    <row r="9" spans="1:10">
      <c r="A9" s="22"/>
      <c r="B9" s="23"/>
      <c r="C9" s="24"/>
      <c r="D9" s="5"/>
      <c r="E9" s="6"/>
      <c r="F9" s="7"/>
      <c r="G9" s="8"/>
      <c r="H9" s="9"/>
    </row>
    <row r="10" spans="1:10" ht="15.75" customHeight="1">
      <c r="H10" s="4"/>
    </row>
    <row r="11" spans="1:10" ht="24" customHeight="1">
      <c r="A11" s="34" t="s">
        <v>9</v>
      </c>
      <c r="B11" s="35"/>
      <c r="C11" s="17"/>
      <c r="D11" s="40" t="s">
        <v>10</v>
      </c>
      <c r="E11" s="41"/>
      <c r="F11" s="42">
        <f>SUM(G5:G8)</f>
        <v>0</v>
      </c>
      <c r="G11" s="43"/>
      <c r="H11" s="4"/>
    </row>
    <row r="12" spans="1:10" ht="24" customHeight="1">
      <c r="A12" s="36"/>
      <c r="B12" s="37"/>
      <c r="C12" s="18"/>
      <c r="D12" s="40" t="s">
        <v>11</v>
      </c>
      <c r="E12" s="41"/>
      <c r="F12" s="42">
        <f>F11*0.23</f>
        <v>0</v>
      </c>
      <c r="G12" s="43"/>
      <c r="H12" s="4"/>
    </row>
    <row r="13" spans="1:10" ht="24" customHeight="1">
      <c r="A13" s="38"/>
      <c r="B13" s="39"/>
      <c r="C13" s="19"/>
      <c r="D13" s="44" t="s">
        <v>12</v>
      </c>
      <c r="E13" s="45"/>
      <c r="F13" s="42">
        <f>F11*1.23</f>
        <v>0</v>
      </c>
      <c r="G13" s="43"/>
    </row>
    <row r="15" spans="1:10" ht="18.75" customHeight="1">
      <c r="J15" s="10"/>
    </row>
    <row r="16" spans="1:10" ht="33.75" customHeight="1"/>
    <row r="17" ht="15" customHeight="1"/>
    <row r="18" ht="33.75" customHeight="1"/>
    <row r="19" ht="15" customHeight="1"/>
    <row r="20" ht="33.75" customHeight="1"/>
    <row r="22" ht="63.75" customHeight="1"/>
    <row r="23" ht="102" customHeight="1"/>
    <row r="24" ht="159" customHeight="1"/>
    <row r="30" ht="33.75" customHeight="1"/>
    <row r="31" ht="15" customHeight="1"/>
    <row r="32" ht="33.75" customHeight="1"/>
    <row r="33" ht="15" customHeight="1"/>
    <row r="34" ht="33.75" customHeight="1"/>
    <row r="35" ht="33.75" customHeight="1"/>
    <row r="36" ht="15" customHeight="1"/>
    <row r="37" ht="63.75" customHeight="1"/>
    <row r="38" ht="93" customHeight="1"/>
    <row r="45" ht="15" customHeight="1"/>
    <row r="46" ht="33.75" customHeight="1"/>
    <row r="47" ht="33.75" customHeight="1"/>
    <row r="48" ht="33.75" customHeight="1"/>
    <row r="49" ht="15" customHeight="1"/>
    <row r="50" ht="25.5" customHeight="1"/>
    <row r="51" ht="33.75" customHeight="1"/>
    <row r="52" ht="15" customHeight="1"/>
    <row r="53" ht="63.75" customHeight="1"/>
    <row r="54" ht="167.25" customHeight="1"/>
    <row r="55" ht="83.25" customHeight="1"/>
    <row r="56" ht="90" customHeight="1"/>
    <row r="57" ht="90.75" customHeight="1"/>
    <row r="58" ht="115.5" customHeight="1"/>
    <row r="59" ht="119.25" customHeight="1"/>
    <row r="60" ht="135.75" customHeight="1"/>
    <row r="61" ht="171.75" customHeight="1"/>
    <row r="62" ht="135.75" customHeight="1"/>
    <row r="63" ht="132" customHeight="1"/>
    <row r="64" ht="138" customHeight="1"/>
    <row r="65" ht="84" customHeight="1"/>
    <row r="66" ht="115.5" customHeight="1"/>
    <row r="68" ht="86.25" customHeight="1"/>
    <row r="70" ht="15" customHeight="1"/>
    <row r="71" ht="15" customHeight="1"/>
    <row r="72" ht="15" customHeight="1"/>
    <row r="73" ht="15" customHeight="1"/>
    <row r="74" ht="15" customHeight="1"/>
    <row r="75" ht="63.75" customHeight="1"/>
    <row r="76" ht="40.5" customHeight="1"/>
    <row r="77" ht="33.75" customHeight="1"/>
    <row r="78" ht="15" customHeight="1"/>
    <row r="79" ht="63.75" customHeight="1"/>
    <row r="80" ht="162" customHeight="1"/>
    <row r="81" ht="93.75" customHeight="1"/>
    <row r="82" ht="15" customHeight="1"/>
    <row r="83" ht="15" customHeight="1"/>
    <row r="84" ht="15" customHeight="1"/>
    <row r="85" ht="15" customHeight="1"/>
    <row r="86" ht="15" customHeight="1"/>
    <row r="87" ht="63" customHeight="1"/>
    <row r="88" ht="33.75" customHeight="1"/>
    <row r="89" ht="15" customHeight="1"/>
    <row r="90" ht="63.75" customHeight="1"/>
    <row r="91" ht="63.75" customHeight="1"/>
    <row r="92" ht="83.2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33.75" customHeight="1"/>
    <row r="101" ht="15" customHeight="1"/>
    <row r="102" ht="63.75" customHeight="1"/>
    <row r="103" ht="33.75" customHeight="1"/>
    <row r="104" ht="15" customHeight="1"/>
    <row r="105" ht="63.75" customHeight="1"/>
    <row r="106" ht="118.5" customHeight="1"/>
    <row r="109" ht="123" customHeight="1"/>
    <row r="110" ht="113.25" customHeight="1"/>
    <row r="111" ht="94.5" customHeight="1"/>
    <row r="112" ht="85.5" customHeight="1"/>
    <row r="113" ht="91.5" customHeight="1"/>
    <row r="114" ht="123.75" customHeight="1"/>
    <row r="115" ht="99" customHeight="1"/>
    <row r="117" ht="15" customHeight="1"/>
    <row r="119" ht="15.75" customHeight="1"/>
    <row r="120" ht="15.75" customHeight="1"/>
    <row r="121" ht="15.75" customHeight="1"/>
    <row r="125" ht="15.75" customHeight="1"/>
    <row r="126" ht="15.75" customHeight="1"/>
    <row r="127" ht="15.75" customHeight="1"/>
  </sheetData>
  <mergeCells count="9">
    <mergeCell ref="A1:H1"/>
    <mergeCell ref="A2:H2"/>
    <mergeCell ref="A11:B13"/>
    <mergeCell ref="D11:E11"/>
    <mergeCell ref="F11:G11"/>
    <mergeCell ref="D12:E12"/>
    <mergeCell ref="F12:G12"/>
    <mergeCell ref="D13:E13"/>
    <mergeCell ref="F13:G1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5674-8014-4D28-A9EC-F37FCA2C3791}">
  <sheetPr>
    <tabColor theme="5" tint="0.79998168889431442"/>
    <pageSetUpPr fitToPage="1"/>
  </sheetPr>
  <dimension ref="A1:J125"/>
  <sheetViews>
    <sheetView zoomScaleNormal="100" workbookViewId="0">
      <selection activeCell="G5" sqref="G5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4" width="10.28515625" customWidth="1"/>
    <col min="5" max="5" width="10.140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10" ht="43.5" customHeight="1">
      <c r="A2" s="33" t="s">
        <v>121</v>
      </c>
      <c r="B2" s="33"/>
      <c r="C2" s="33"/>
      <c r="D2" s="33"/>
      <c r="E2" s="33"/>
      <c r="F2" s="33"/>
      <c r="G2" s="33"/>
      <c r="H2" s="33"/>
    </row>
    <row r="3" spans="1:10" ht="63.75" customHeight="1">
      <c r="A3" s="11" t="s">
        <v>0</v>
      </c>
      <c r="B3" s="20" t="s">
        <v>46</v>
      </c>
      <c r="C3" s="20" t="s">
        <v>47</v>
      </c>
      <c r="D3" s="12" t="s">
        <v>1</v>
      </c>
      <c r="E3" s="12" t="s">
        <v>2</v>
      </c>
      <c r="F3" s="13" t="s">
        <v>14</v>
      </c>
      <c r="G3" s="13" t="s">
        <v>13</v>
      </c>
      <c r="H3" s="13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58.5" customHeight="1">
      <c r="A5" s="14" t="s">
        <v>4</v>
      </c>
      <c r="B5" s="16" t="s">
        <v>22</v>
      </c>
      <c r="C5" s="15" t="s">
        <v>106</v>
      </c>
      <c r="D5" s="14" t="s">
        <v>8</v>
      </c>
      <c r="E5" s="14">
        <v>2</v>
      </c>
      <c r="F5" s="1"/>
      <c r="G5" s="2">
        <f>E5*F5</f>
        <v>0</v>
      </c>
      <c r="H5" s="46">
        <v>23</v>
      </c>
    </row>
    <row r="6" spans="1:10" ht="62.25" customHeight="1">
      <c r="A6" s="14" t="s">
        <v>17</v>
      </c>
      <c r="B6" s="16" t="s">
        <v>58</v>
      </c>
      <c r="C6" s="15" t="s">
        <v>107</v>
      </c>
      <c r="D6" s="14" t="s">
        <v>8</v>
      </c>
      <c r="E6" s="14">
        <v>1</v>
      </c>
      <c r="F6" s="3"/>
      <c r="G6" s="2">
        <f>E6*F6</f>
        <v>0</v>
      </c>
      <c r="H6" s="46">
        <v>23</v>
      </c>
    </row>
    <row r="7" spans="1:10">
      <c r="A7" s="22"/>
      <c r="B7" s="23"/>
      <c r="C7" s="24"/>
      <c r="D7" s="5"/>
      <c r="E7" s="6"/>
      <c r="F7" s="7"/>
      <c r="G7" s="8"/>
      <c r="H7" s="9"/>
    </row>
    <row r="8" spans="1:10" ht="15.75" customHeight="1">
      <c r="H8" s="4"/>
    </row>
    <row r="9" spans="1:10" ht="24" customHeight="1">
      <c r="A9" s="34" t="s">
        <v>9</v>
      </c>
      <c r="B9" s="35"/>
      <c r="C9" s="17"/>
      <c r="D9" s="40" t="s">
        <v>10</v>
      </c>
      <c r="E9" s="41"/>
      <c r="F9" s="42">
        <f>SUM(G5:G6)</f>
        <v>0</v>
      </c>
      <c r="G9" s="43"/>
      <c r="H9" s="4"/>
    </row>
    <row r="10" spans="1:10" ht="24" customHeight="1">
      <c r="A10" s="36"/>
      <c r="B10" s="37"/>
      <c r="C10" s="18"/>
      <c r="D10" s="40" t="s">
        <v>11</v>
      </c>
      <c r="E10" s="41"/>
      <c r="F10" s="42">
        <f>F9*0.23</f>
        <v>0</v>
      </c>
      <c r="G10" s="43"/>
      <c r="H10" s="4"/>
    </row>
    <row r="11" spans="1:10" ht="24" customHeight="1">
      <c r="A11" s="38"/>
      <c r="B11" s="39"/>
      <c r="C11" s="19"/>
      <c r="D11" s="44" t="s">
        <v>12</v>
      </c>
      <c r="E11" s="45"/>
      <c r="F11" s="42">
        <f>F9*1.23</f>
        <v>0</v>
      </c>
      <c r="G11" s="43"/>
    </row>
    <row r="13" spans="1:10" ht="18.75" customHeight="1">
      <c r="J13" s="10"/>
    </row>
    <row r="14" spans="1:10" ht="33.75" customHeight="1"/>
    <row r="15" spans="1:10" ht="15" customHeight="1"/>
    <row r="16" spans="1:10" ht="33.75" customHeight="1"/>
    <row r="17" ht="15" customHeight="1"/>
    <row r="18" ht="33.75" customHeight="1"/>
    <row r="20" ht="63.75" customHeight="1"/>
    <row r="21" ht="102" customHeight="1"/>
    <row r="22" ht="159" customHeight="1"/>
    <row r="28" ht="33.75" customHeight="1"/>
    <row r="29" ht="15" customHeight="1"/>
    <row r="30" ht="33.75" customHeight="1"/>
    <row r="31" ht="15" customHeight="1"/>
    <row r="32" ht="33.75" customHeight="1"/>
    <row r="33" ht="33.75" customHeight="1"/>
    <row r="34" ht="15" customHeight="1"/>
    <row r="35" ht="63.75" customHeight="1"/>
    <row r="36" ht="93" customHeight="1"/>
    <row r="43" ht="15" customHeight="1"/>
    <row r="44" ht="33.75" customHeight="1"/>
    <row r="45" ht="33.75" customHeight="1"/>
    <row r="46" ht="33.75" customHeight="1"/>
    <row r="47" ht="15" customHeight="1"/>
    <row r="48" ht="25.5" customHeight="1"/>
    <row r="49" ht="33.75" customHeight="1"/>
    <row r="50" ht="15" customHeight="1"/>
    <row r="51" ht="63.75" customHeight="1"/>
    <row r="52" ht="167.25" customHeight="1"/>
    <row r="53" ht="83.25" customHeight="1"/>
    <row r="54" ht="90" customHeight="1"/>
    <row r="55" ht="90.75" customHeight="1"/>
    <row r="56" ht="115.5" customHeight="1"/>
    <row r="57" ht="119.25" customHeight="1"/>
    <row r="58" ht="135.75" customHeight="1"/>
    <row r="59" ht="171.75" customHeight="1"/>
    <row r="60" ht="135.75" customHeight="1"/>
    <row r="61" ht="132" customHeight="1"/>
    <row r="62" ht="138" customHeight="1"/>
    <row r="63" ht="84" customHeight="1"/>
    <row r="64" ht="115.5" customHeight="1"/>
    <row r="66" ht="86.25" customHeight="1"/>
    <row r="68" ht="15" customHeight="1"/>
    <row r="69" ht="15" customHeight="1"/>
    <row r="70" ht="15" customHeight="1"/>
    <row r="71" ht="15" customHeight="1"/>
    <row r="72" ht="15" customHeight="1"/>
    <row r="73" ht="63.75" customHeight="1"/>
    <row r="74" ht="40.5" customHeight="1"/>
    <row r="75" ht="33.75" customHeight="1"/>
    <row r="76" ht="15" customHeight="1"/>
    <row r="77" ht="63.75" customHeight="1"/>
    <row r="78" ht="162" customHeight="1"/>
    <row r="79" ht="93.75" customHeight="1"/>
    <row r="80" ht="15" customHeight="1"/>
    <row r="81" ht="15" customHeight="1"/>
    <row r="82" ht="15" customHeight="1"/>
    <row r="83" ht="15" customHeight="1"/>
    <row r="84" ht="15" customHeight="1"/>
    <row r="85" ht="63" customHeight="1"/>
    <row r="86" ht="33.75" customHeight="1"/>
    <row r="87" ht="15" customHeight="1"/>
    <row r="88" ht="63.75" customHeight="1"/>
    <row r="89" ht="63.75" customHeight="1"/>
    <row r="90" ht="83.2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33.75" customHeight="1"/>
    <row r="99" ht="15" customHeight="1"/>
    <row r="100" ht="63.75" customHeight="1"/>
    <row r="101" ht="33.75" customHeight="1"/>
    <row r="102" ht="15" customHeight="1"/>
    <row r="103" ht="63.75" customHeight="1"/>
    <row r="104" ht="118.5" customHeight="1"/>
    <row r="107" ht="123" customHeight="1"/>
    <row r="108" ht="113.25" customHeight="1"/>
    <row r="109" ht="94.5" customHeight="1"/>
    <row r="110" ht="85.5" customHeight="1"/>
    <row r="111" ht="91.5" customHeight="1"/>
    <row r="112" ht="123.75" customHeight="1"/>
    <row r="113" ht="99" customHeight="1"/>
    <row r="115" ht="15" customHeight="1"/>
    <row r="117" ht="15.75" customHeight="1"/>
    <row r="118" ht="15.75" customHeight="1"/>
    <row r="119" ht="15.75" customHeight="1"/>
    <row r="123" ht="15.75" customHeight="1"/>
    <row r="124" ht="15.75" customHeight="1"/>
    <row r="125" ht="15.75" customHeight="1"/>
  </sheetData>
  <mergeCells count="9">
    <mergeCell ref="A1:H1"/>
    <mergeCell ref="A2:H2"/>
    <mergeCell ref="A9:B11"/>
    <mergeCell ref="D9:E9"/>
    <mergeCell ref="F9:G9"/>
    <mergeCell ref="D10:E10"/>
    <mergeCell ref="F10:G10"/>
    <mergeCell ref="D11:E11"/>
    <mergeCell ref="F11:G11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9612-40E5-49B6-AD68-41350412A14C}">
  <sheetPr>
    <tabColor theme="5" tint="0.79998168889431442"/>
    <pageSetUpPr fitToPage="1"/>
  </sheetPr>
  <dimension ref="A1:J127"/>
  <sheetViews>
    <sheetView topLeftCell="A2" zoomScaleNormal="100" workbookViewId="0">
      <selection activeCell="G5" sqref="G5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4" width="10.28515625" customWidth="1"/>
    <col min="5" max="5" width="10.140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7" t="s">
        <v>15</v>
      </c>
      <c r="B1" s="47"/>
      <c r="C1" s="47"/>
      <c r="D1" s="47"/>
      <c r="E1" s="47"/>
      <c r="F1" s="47"/>
      <c r="G1" s="47"/>
      <c r="H1" s="47"/>
    </row>
    <row r="2" spans="1:10" ht="43.5" customHeight="1">
      <c r="A2" s="33" t="s">
        <v>122</v>
      </c>
      <c r="B2" s="33"/>
      <c r="C2" s="33"/>
      <c r="D2" s="33"/>
      <c r="E2" s="33"/>
      <c r="F2" s="33"/>
      <c r="G2" s="33"/>
      <c r="H2" s="33"/>
    </row>
    <row r="3" spans="1:10" ht="63.75" customHeight="1">
      <c r="A3" s="11" t="s">
        <v>0</v>
      </c>
      <c r="B3" s="20" t="s">
        <v>46</v>
      </c>
      <c r="C3" s="20" t="s">
        <v>47</v>
      </c>
      <c r="D3" s="12" t="s">
        <v>1</v>
      </c>
      <c r="E3" s="12" t="s">
        <v>2</v>
      </c>
      <c r="F3" s="13" t="s">
        <v>14</v>
      </c>
      <c r="G3" s="13" t="s">
        <v>13</v>
      </c>
      <c r="H3" s="13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260.25" customHeight="1">
      <c r="A5" s="14" t="s">
        <v>4</v>
      </c>
      <c r="B5" s="14" t="s">
        <v>16</v>
      </c>
      <c r="C5" s="15" t="s">
        <v>113</v>
      </c>
      <c r="D5" s="14" t="s">
        <v>8</v>
      </c>
      <c r="E5" s="14">
        <v>136</v>
      </c>
      <c r="F5" s="1"/>
      <c r="G5" s="2">
        <f>E5*F5</f>
        <v>0</v>
      </c>
      <c r="H5" s="46">
        <v>23</v>
      </c>
    </row>
    <row r="6" spans="1:10" ht="294" customHeight="1">
      <c r="A6" s="14" t="s">
        <v>109</v>
      </c>
      <c r="B6" s="14" t="s">
        <v>16</v>
      </c>
      <c r="C6" s="15" t="s">
        <v>114</v>
      </c>
      <c r="D6" s="14" t="s">
        <v>8</v>
      </c>
      <c r="E6" s="14">
        <v>5</v>
      </c>
      <c r="F6" s="1"/>
      <c r="G6" s="2">
        <f t="shared" ref="G6:G8" si="0">E6*F6</f>
        <v>0</v>
      </c>
      <c r="H6" s="46">
        <v>23</v>
      </c>
    </row>
    <row r="7" spans="1:10" ht="336.75" customHeight="1">
      <c r="A7" s="14" t="s">
        <v>5</v>
      </c>
      <c r="B7" s="14" t="s">
        <v>18</v>
      </c>
      <c r="C7" s="15" t="s">
        <v>116</v>
      </c>
      <c r="D7" s="14" t="s">
        <v>8</v>
      </c>
      <c r="E7" s="14">
        <v>3</v>
      </c>
      <c r="F7" s="1"/>
      <c r="G7" s="2">
        <f t="shared" si="0"/>
        <v>0</v>
      </c>
      <c r="H7" s="46">
        <v>23</v>
      </c>
    </row>
    <row r="8" spans="1:10" ht="219" customHeight="1">
      <c r="A8" s="14" t="s">
        <v>6</v>
      </c>
      <c r="B8" s="14" t="s">
        <v>57</v>
      </c>
      <c r="C8" s="15" t="s">
        <v>115</v>
      </c>
      <c r="D8" s="14" t="s">
        <v>8</v>
      </c>
      <c r="E8" s="14">
        <v>1</v>
      </c>
      <c r="F8" s="1"/>
      <c r="G8" s="2">
        <f t="shared" si="0"/>
        <v>0</v>
      </c>
      <c r="H8" s="46">
        <v>23</v>
      </c>
    </row>
    <row r="9" spans="1:10">
      <c r="A9" s="22"/>
      <c r="B9" s="23"/>
      <c r="C9" s="24"/>
      <c r="D9" s="5"/>
      <c r="E9" s="6"/>
      <c r="F9" s="7"/>
      <c r="G9" s="8"/>
      <c r="H9" s="9"/>
    </row>
    <row r="10" spans="1:10" ht="15.75" customHeight="1">
      <c r="H10" s="4"/>
    </row>
    <row r="11" spans="1:10" ht="24" customHeight="1">
      <c r="A11" s="34" t="s">
        <v>9</v>
      </c>
      <c r="B11" s="35"/>
      <c r="C11" s="17"/>
      <c r="D11" s="40" t="s">
        <v>10</v>
      </c>
      <c r="E11" s="41"/>
      <c r="F11" s="42">
        <f>SUM(G5:G8)</f>
        <v>0</v>
      </c>
      <c r="G11" s="43"/>
      <c r="H11" s="4"/>
    </row>
    <row r="12" spans="1:10" ht="24" customHeight="1">
      <c r="A12" s="36"/>
      <c r="B12" s="37"/>
      <c r="C12" s="18"/>
      <c r="D12" s="40" t="s">
        <v>11</v>
      </c>
      <c r="E12" s="41"/>
      <c r="F12" s="42">
        <f>F11*0.23</f>
        <v>0</v>
      </c>
      <c r="G12" s="43"/>
      <c r="H12" s="4"/>
    </row>
    <row r="13" spans="1:10" ht="24" customHeight="1">
      <c r="A13" s="38"/>
      <c r="B13" s="39"/>
      <c r="C13" s="19"/>
      <c r="D13" s="44" t="s">
        <v>12</v>
      </c>
      <c r="E13" s="45"/>
      <c r="F13" s="42">
        <f>F11*1.23</f>
        <v>0</v>
      </c>
      <c r="G13" s="43"/>
    </row>
    <row r="15" spans="1:10" ht="18.75" customHeight="1">
      <c r="J15" s="10"/>
    </row>
    <row r="16" spans="1:10" ht="33.75" customHeight="1"/>
    <row r="17" ht="15" customHeight="1"/>
    <row r="18" ht="33.75" customHeight="1"/>
    <row r="19" ht="15" customHeight="1"/>
    <row r="20" ht="33.75" customHeight="1"/>
    <row r="22" ht="63.75" customHeight="1"/>
    <row r="23" ht="102" customHeight="1"/>
    <row r="24" ht="159" customHeight="1"/>
    <row r="30" ht="33.75" customHeight="1"/>
    <row r="31" ht="15" customHeight="1"/>
    <row r="32" ht="33.75" customHeight="1"/>
    <row r="33" ht="15" customHeight="1"/>
    <row r="34" ht="33.75" customHeight="1"/>
    <row r="35" ht="33.75" customHeight="1"/>
    <row r="36" ht="15" customHeight="1"/>
    <row r="37" ht="63.75" customHeight="1"/>
    <row r="38" ht="93" customHeight="1"/>
    <row r="45" ht="15" customHeight="1"/>
    <row r="46" ht="33.75" customHeight="1"/>
    <row r="47" ht="33.75" customHeight="1"/>
    <row r="48" ht="33.75" customHeight="1"/>
    <row r="49" ht="15" customHeight="1"/>
    <row r="50" ht="25.5" customHeight="1"/>
    <row r="51" ht="33.75" customHeight="1"/>
    <row r="52" ht="15" customHeight="1"/>
    <row r="53" ht="63.75" customHeight="1"/>
    <row r="54" ht="167.25" customHeight="1"/>
    <row r="55" ht="83.25" customHeight="1"/>
    <row r="56" ht="90" customHeight="1"/>
    <row r="57" ht="90.75" customHeight="1"/>
    <row r="58" ht="115.5" customHeight="1"/>
    <row r="59" ht="119.25" customHeight="1"/>
    <row r="60" ht="135.75" customHeight="1"/>
    <row r="61" ht="171.75" customHeight="1"/>
    <row r="62" ht="135.75" customHeight="1"/>
    <row r="63" ht="132" customHeight="1"/>
    <row r="64" ht="138" customHeight="1"/>
    <row r="65" ht="84" customHeight="1"/>
    <row r="66" ht="115.5" customHeight="1"/>
    <row r="68" ht="86.25" customHeight="1"/>
    <row r="70" ht="15" customHeight="1"/>
    <row r="71" ht="15" customHeight="1"/>
    <row r="72" ht="15" customHeight="1"/>
    <row r="73" ht="15" customHeight="1"/>
    <row r="74" ht="15" customHeight="1"/>
    <row r="75" ht="63.75" customHeight="1"/>
    <row r="76" ht="40.5" customHeight="1"/>
    <row r="77" ht="33.75" customHeight="1"/>
    <row r="78" ht="15" customHeight="1"/>
    <row r="79" ht="63.75" customHeight="1"/>
    <row r="80" ht="162" customHeight="1"/>
    <row r="81" ht="93.75" customHeight="1"/>
    <row r="82" ht="15" customHeight="1"/>
    <row r="83" ht="15" customHeight="1"/>
    <row r="84" ht="15" customHeight="1"/>
    <row r="85" ht="15" customHeight="1"/>
    <row r="86" ht="15" customHeight="1"/>
    <row r="87" ht="63" customHeight="1"/>
    <row r="88" ht="33.75" customHeight="1"/>
    <row r="89" ht="15" customHeight="1"/>
    <row r="90" ht="63.75" customHeight="1"/>
    <row r="91" ht="63.75" customHeight="1"/>
    <row r="92" ht="83.2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33.75" customHeight="1"/>
    <row r="101" ht="15" customHeight="1"/>
    <row r="102" ht="63.75" customHeight="1"/>
    <row r="103" ht="33.75" customHeight="1"/>
    <row r="104" ht="15" customHeight="1"/>
    <row r="105" ht="63.75" customHeight="1"/>
    <row r="106" ht="118.5" customHeight="1"/>
    <row r="109" ht="123" customHeight="1"/>
    <row r="110" ht="113.25" customHeight="1"/>
    <row r="111" ht="94.5" customHeight="1"/>
    <row r="112" ht="85.5" customHeight="1"/>
    <row r="113" ht="91.5" customHeight="1"/>
    <row r="114" ht="123.75" customHeight="1"/>
    <row r="115" ht="99" customHeight="1"/>
    <row r="117" ht="15" customHeight="1"/>
    <row r="119" ht="15.75" customHeight="1"/>
    <row r="120" ht="15.75" customHeight="1"/>
    <row r="121" ht="15.75" customHeight="1"/>
    <row r="125" ht="15.75" customHeight="1"/>
    <row r="126" ht="15.75" customHeight="1"/>
    <row r="127" ht="15.75" customHeight="1"/>
  </sheetData>
  <mergeCells count="9">
    <mergeCell ref="A1:H1"/>
    <mergeCell ref="A2:H2"/>
    <mergeCell ref="A11:B13"/>
    <mergeCell ref="D11:E11"/>
    <mergeCell ref="F11:G11"/>
    <mergeCell ref="D12:E12"/>
    <mergeCell ref="F12:G12"/>
    <mergeCell ref="D13:E13"/>
    <mergeCell ref="F13:G1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A38C-6E4C-4FED-916F-173CBCA98554}">
  <sheetPr>
    <tabColor theme="5" tint="0.79998168889431442"/>
    <pageSetUpPr fitToPage="1"/>
  </sheetPr>
  <dimension ref="A1:J126"/>
  <sheetViews>
    <sheetView zoomScaleNormal="100" workbookViewId="0">
      <selection activeCell="K7" sqref="K7"/>
    </sheetView>
  </sheetViews>
  <sheetFormatPr defaultRowHeight="15"/>
  <cols>
    <col min="1" max="1" width="4.42578125" customWidth="1"/>
    <col min="2" max="2" width="28" customWidth="1"/>
    <col min="3" max="3" width="60.85546875" customWidth="1"/>
    <col min="4" max="4" width="10.28515625" customWidth="1"/>
    <col min="5" max="5" width="10.140625" customWidth="1"/>
    <col min="6" max="6" width="12.5703125" customWidth="1"/>
    <col min="7" max="7" width="13.7109375" customWidth="1"/>
    <col min="8" max="8" width="9.85546875" customWidth="1"/>
  </cols>
  <sheetData>
    <row r="1" spans="1:10" ht="33.75" customHeight="1">
      <c r="A1" s="48" t="s">
        <v>15</v>
      </c>
      <c r="B1" s="49"/>
      <c r="C1" s="49"/>
      <c r="D1" s="49"/>
      <c r="E1" s="49"/>
      <c r="F1" s="49"/>
      <c r="G1" s="49"/>
      <c r="H1" s="50"/>
    </row>
    <row r="2" spans="1:10" ht="48.75" customHeight="1">
      <c r="A2" s="33" t="s">
        <v>60</v>
      </c>
      <c r="B2" s="33"/>
      <c r="C2" s="33"/>
      <c r="D2" s="33"/>
      <c r="E2" s="33"/>
      <c r="F2" s="33"/>
      <c r="G2" s="33"/>
      <c r="H2" s="33"/>
    </row>
    <row r="3" spans="1:10" ht="71.25" customHeight="1">
      <c r="A3" s="11" t="s">
        <v>0</v>
      </c>
      <c r="B3" s="20" t="s">
        <v>46</v>
      </c>
      <c r="C3" s="20" t="s">
        <v>47</v>
      </c>
      <c r="D3" s="12" t="s">
        <v>1</v>
      </c>
      <c r="E3" s="12" t="s">
        <v>2</v>
      </c>
      <c r="F3" s="13" t="s">
        <v>14</v>
      </c>
      <c r="G3" s="13" t="s">
        <v>13</v>
      </c>
      <c r="H3" s="13" t="s">
        <v>3</v>
      </c>
    </row>
    <row r="4" spans="1:10" ht="9" customHeigh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</row>
    <row r="5" spans="1:10" ht="101.25" customHeight="1">
      <c r="A5" s="14" t="s">
        <v>4</v>
      </c>
      <c r="B5" s="14" t="s">
        <v>108</v>
      </c>
      <c r="C5" s="15" t="s">
        <v>111</v>
      </c>
      <c r="D5" s="14" t="s">
        <v>8</v>
      </c>
      <c r="E5" s="14">
        <v>1</v>
      </c>
      <c r="F5" s="1"/>
      <c r="G5" s="2">
        <f>E5*F5</f>
        <v>0</v>
      </c>
      <c r="H5" s="46">
        <v>23</v>
      </c>
    </row>
    <row r="6" spans="1:10" ht="100.5" customHeight="1">
      <c r="A6" s="14" t="s">
        <v>109</v>
      </c>
      <c r="B6" s="14" t="s">
        <v>108</v>
      </c>
      <c r="C6" s="15" t="s">
        <v>110</v>
      </c>
      <c r="D6" s="14" t="s">
        <v>8</v>
      </c>
      <c r="E6" s="14">
        <v>1</v>
      </c>
      <c r="F6" s="3"/>
      <c r="G6" s="2">
        <f t="shared" ref="G6:G7" si="0">E6*F6</f>
        <v>0</v>
      </c>
      <c r="H6" s="46">
        <v>23</v>
      </c>
    </row>
    <row r="7" spans="1:10" ht="55.5" customHeight="1">
      <c r="A7" s="14" t="s">
        <v>5</v>
      </c>
      <c r="B7" s="14" t="s">
        <v>108</v>
      </c>
      <c r="C7" s="15" t="s">
        <v>112</v>
      </c>
      <c r="D7" s="14" t="s">
        <v>8</v>
      </c>
      <c r="E7" s="14">
        <v>1</v>
      </c>
      <c r="F7" s="1"/>
      <c r="G7" s="2">
        <f t="shared" si="0"/>
        <v>0</v>
      </c>
      <c r="H7" s="46">
        <v>23</v>
      </c>
    </row>
    <row r="8" spans="1:10">
      <c r="A8" s="22"/>
      <c r="B8" s="23"/>
      <c r="C8" s="24"/>
      <c r="D8" s="5"/>
      <c r="E8" s="6"/>
      <c r="F8" s="7"/>
      <c r="G8" s="8"/>
      <c r="H8" s="9"/>
    </row>
    <row r="9" spans="1:10" ht="15.75" customHeight="1">
      <c r="H9" s="4"/>
    </row>
    <row r="10" spans="1:10" ht="24" customHeight="1">
      <c r="A10" s="34" t="s">
        <v>9</v>
      </c>
      <c r="B10" s="35"/>
      <c r="C10" s="17"/>
      <c r="D10" s="40" t="s">
        <v>10</v>
      </c>
      <c r="E10" s="41"/>
      <c r="F10" s="42">
        <f>SUM(G5:G7)</f>
        <v>0</v>
      </c>
      <c r="G10" s="43"/>
      <c r="H10" s="4"/>
    </row>
    <row r="11" spans="1:10" ht="24" customHeight="1">
      <c r="A11" s="36"/>
      <c r="B11" s="37"/>
      <c r="C11" s="18"/>
      <c r="D11" s="40" t="s">
        <v>11</v>
      </c>
      <c r="E11" s="41"/>
      <c r="F11" s="42">
        <f>F10*0.23</f>
        <v>0</v>
      </c>
      <c r="G11" s="43"/>
      <c r="H11" s="4"/>
    </row>
    <row r="12" spans="1:10" ht="24" customHeight="1">
      <c r="A12" s="38"/>
      <c r="B12" s="39"/>
      <c r="C12" s="19"/>
      <c r="D12" s="44" t="s">
        <v>12</v>
      </c>
      <c r="E12" s="45"/>
      <c r="F12" s="42">
        <f>F10*1.23</f>
        <v>0</v>
      </c>
      <c r="G12" s="43"/>
    </row>
    <row r="14" spans="1:10" ht="18.75" customHeight="1">
      <c r="J14" s="10"/>
    </row>
    <row r="15" spans="1:10" ht="33.75" customHeight="1"/>
    <row r="16" spans="1:10" ht="15" customHeight="1"/>
    <row r="17" ht="33.75" customHeight="1"/>
    <row r="18" ht="15" customHeight="1"/>
    <row r="19" ht="33.75" customHeight="1"/>
    <row r="21" ht="63.75" customHeight="1"/>
    <row r="22" ht="102" customHeight="1"/>
    <row r="23" ht="159" customHeight="1"/>
    <row r="29" ht="33.75" customHeight="1"/>
    <row r="30" ht="15" customHeight="1"/>
    <row r="31" ht="33.75" customHeight="1"/>
    <row r="32" ht="15" customHeight="1"/>
    <row r="33" ht="33.75" customHeight="1"/>
    <row r="34" ht="33.75" customHeight="1"/>
    <row r="35" ht="15" customHeight="1"/>
    <row r="36" ht="63.75" customHeight="1"/>
    <row r="37" ht="93" customHeight="1"/>
    <row r="44" ht="15" customHeight="1"/>
    <row r="45" ht="33.75" customHeight="1"/>
    <row r="46" ht="33.75" customHeight="1"/>
    <row r="47" ht="33.75" customHeight="1"/>
    <row r="48" ht="15" customHeight="1"/>
    <row r="49" ht="25.5" customHeight="1"/>
    <row r="50" ht="33.75" customHeight="1"/>
    <row r="51" ht="15" customHeight="1"/>
    <row r="52" ht="63.75" customHeight="1"/>
    <row r="53" ht="167.25" customHeight="1"/>
    <row r="54" ht="83.25" customHeight="1"/>
    <row r="55" ht="90" customHeight="1"/>
    <row r="56" ht="90.75" customHeight="1"/>
    <row r="57" ht="115.5" customHeight="1"/>
    <row r="58" ht="119.25" customHeight="1"/>
    <row r="59" ht="135.75" customHeight="1"/>
    <row r="60" ht="171.75" customHeight="1"/>
    <row r="61" ht="135.75" customHeight="1"/>
    <row r="62" ht="132" customHeight="1"/>
    <row r="63" ht="138" customHeight="1"/>
    <row r="64" ht="84" customHeight="1"/>
    <row r="65" ht="115.5" customHeight="1"/>
    <row r="67" ht="86.25" customHeight="1"/>
    <row r="69" ht="15" customHeight="1"/>
    <row r="70" ht="15" customHeight="1"/>
    <row r="71" ht="15" customHeight="1"/>
    <row r="72" ht="15" customHeight="1"/>
    <row r="73" ht="15" customHeight="1"/>
    <row r="74" ht="63.75" customHeight="1"/>
    <row r="75" ht="40.5" customHeight="1"/>
    <row r="76" ht="33.75" customHeight="1"/>
    <row r="77" ht="15" customHeight="1"/>
    <row r="78" ht="63.75" customHeight="1"/>
    <row r="79" ht="162" customHeight="1"/>
    <row r="80" ht="93.75" customHeight="1"/>
    <row r="81" ht="15" customHeight="1"/>
    <row r="82" ht="15" customHeight="1"/>
    <row r="83" ht="15" customHeight="1"/>
    <row r="84" ht="15" customHeight="1"/>
    <row r="85" ht="15" customHeight="1"/>
    <row r="86" ht="63" customHeight="1"/>
    <row r="87" ht="33.75" customHeight="1"/>
    <row r="88" ht="15" customHeight="1"/>
    <row r="89" ht="63.75" customHeight="1"/>
    <row r="90" ht="63.75" customHeight="1"/>
    <row r="91" ht="83.2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33.75" customHeight="1"/>
    <row r="100" ht="15" customHeight="1"/>
    <row r="101" ht="63.75" customHeight="1"/>
    <row r="102" ht="33.75" customHeight="1"/>
    <row r="103" ht="15" customHeight="1"/>
    <row r="104" ht="63.75" customHeight="1"/>
    <row r="105" ht="118.5" customHeight="1"/>
    <row r="108" ht="123" customHeight="1"/>
    <row r="109" ht="113.25" customHeight="1"/>
    <row r="110" ht="94.5" customHeight="1"/>
    <row r="111" ht="85.5" customHeight="1"/>
    <row r="112" ht="91.5" customHeight="1"/>
    <row r="113" ht="123.75" customHeight="1"/>
    <row r="114" ht="99" customHeight="1"/>
    <row r="116" ht="15" customHeight="1"/>
    <row r="118" ht="15.75" customHeight="1"/>
    <row r="119" ht="15.75" customHeight="1"/>
    <row r="120" ht="15.75" customHeight="1"/>
    <row r="124" ht="15.75" customHeight="1"/>
    <row r="125" ht="15.75" customHeight="1"/>
    <row r="126" ht="15.75" customHeight="1"/>
  </sheetData>
  <mergeCells count="9">
    <mergeCell ref="A1:H1"/>
    <mergeCell ref="A2:H2"/>
    <mergeCell ref="A10:B12"/>
    <mergeCell ref="D10:E10"/>
    <mergeCell ref="F10:G10"/>
    <mergeCell ref="D11:E11"/>
    <mergeCell ref="F11:G11"/>
    <mergeCell ref="D12:E12"/>
    <mergeCell ref="F12:G12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1. RZGW Wrocław</vt:lpstr>
      <vt:lpstr>2. ZZ Wrocław</vt:lpstr>
      <vt:lpstr>3. ZZ Leszno</vt:lpstr>
      <vt:lpstr>4. ZZ Lwówek Śląski </vt:lpstr>
      <vt:lpstr>5. ZZ Nysa</vt:lpstr>
      <vt:lpstr>6. ZZ Zielona Góra</vt:lpstr>
      <vt:lpstr>7. RZGW Wrocław-krzesła obroto</vt:lpstr>
      <vt:lpstr>8. ZZ Legnica-meble na wymiar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Federowicz</dc:creator>
  <cp:lastModifiedBy>Julia Lityńska (RZGW Wrocław)</cp:lastModifiedBy>
  <cp:lastPrinted>2026-02-18T05:51:45Z</cp:lastPrinted>
  <dcterms:created xsi:type="dcterms:W3CDTF">2023-05-16T07:13:15Z</dcterms:created>
  <dcterms:modified xsi:type="dcterms:W3CDTF">2026-04-01T12:18:59Z</dcterms:modified>
</cp:coreProperties>
</file>